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sleyHartman\Desktop\"/>
    </mc:Choice>
  </mc:AlternateContent>
  <xr:revisionPtr revIDLastSave="0" documentId="13_ncr:1_{E544CA06-4407-4667-B112-797B1D914A5B}" xr6:coauthVersionLast="47" xr6:coauthVersionMax="47" xr10:uidLastSave="{00000000-0000-0000-0000-000000000000}"/>
  <bookViews>
    <workbookView xWindow="-30" yWindow="-16320" windowWidth="29040" windowHeight="152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2" l="1"/>
  <c r="R86" i="2"/>
  <c r="R85" i="2"/>
  <c r="R84" i="2"/>
  <c r="R83" i="2"/>
  <c r="R82" i="2"/>
  <c r="R79" i="2"/>
  <c r="R78" i="2"/>
  <c r="R77" i="2"/>
  <c r="R76" i="2"/>
  <c r="R75" i="2"/>
  <c r="R74" i="2"/>
  <c r="R72" i="2"/>
  <c r="R71" i="2"/>
  <c r="R70" i="2"/>
  <c r="R69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6" i="2"/>
  <c r="R25" i="2"/>
  <c r="R24" i="2"/>
  <c r="R23" i="2"/>
  <c r="R22" i="2"/>
  <c r="R21" i="2"/>
  <c r="R19" i="2"/>
  <c r="R18" i="2"/>
  <c r="R17" i="2"/>
  <c r="R16" i="2"/>
  <c r="R15" i="2"/>
  <c r="R14" i="2"/>
  <c r="R13" i="2"/>
  <c r="R12" i="2"/>
  <c r="R11" i="2"/>
  <c r="R9" i="2"/>
  <c r="R8" i="2"/>
  <c r="R7" i="2"/>
  <c r="B84" i="2"/>
  <c r="C84" i="2"/>
  <c r="C85" i="2" s="1"/>
  <c r="D84" i="2"/>
  <c r="D85" i="2" s="1"/>
  <c r="E84" i="2"/>
  <c r="E85" i="2" s="1"/>
  <c r="F84" i="2"/>
  <c r="F85" i="2" s="1"/>
  <c r="G84" i="2"/>
  <c r="G85" i="2" s="1"/>
  <c r="H84" i="2"/>
  <c r="H85" i="2" s="1"/>
  <c r="I84" i="2"/>
  <c r="I85" i="2" s="1"/>
  <c r="J84" i="2"/>
  <c r="J85" i="2" s="1"/>
  <c r="K84" i="2"/>
  <c r="K85" i="2" s="1"/>
  <c r="L84" i="2"/>
  <c r="L85" i="2" s="1"/>
  <c r="M84" i="2"/>
  <c r="M85" i="2" s="1"/>
  <c r="N84" i="2"/>
  <c r="N85" i="2" s="1"/>
  <c r="O84" i="2"/>
  <c r="O85" i="2" s="1"/>
  <c r="P84" i="2"/>
  <c r="P85" i="2" s="1"/>
  <c r="Q84" i="2"/>
  <c r="Q85" i="2" s="1"/>
  <c r="B15" i="2"/>
  <c r="C15" i="2"/>
  <c r="C18" i="2" s="1"/>
  <c r="C19" i="2" s="1"/>
  <c r="D15" i="2"/>
  <c r="D18" i="2" s="1"/>
  <c r="D19" i="2" s="1"/>
  <c r="E15" i="2"/>
  <c r="E18" i="2" s="1"/>
  <c r="E19" i="2" s="1"/>
  <c r="F15" i="2"/>
  <c r="G15" i="2"/>
  <c r="H15" i="2"/>
  <c r="I15" i="2"/>
  <c r="J15" i="2"/>
  <c r="K15" i="2"/>
  <c r="L15" i="2"/>
  <c r="M15" i="2"/>
  <c r="N15" i="2"/>
  <c r="N18" i="2" s="1"/>
  <c r="N19" i="2" s="1"/>
  <c r="O15" i="2"/>
  <c r="O18" i="2" s="1"/>
  <c r="O19" i="2" s="1"/>
  <c r="P15" i="2"/>
  <c r="P18" i="2" s="1"/>
  <c r="P19" i="2" s="1"/>
  <c r="Q15" i="2"/>
  <c r="Q18" i="2" s="1"/>
  <c r="Q19" i="2" s="1"/>
  <c r="F18" i="2"/>
  <c r="F19" i="2" s="1"/>
  <c r="G18" i="2"/>
  <c r="G19" i="2" s="1"/>
  <c r="H18" i="2"/>
  <c r="H19" i="2" s="1"/>
  <c r="I18" i="2"/>
  <c r="I19" i="2" s="1"/>
  <c r="J18" i="2"/>
  <c r="J19" i="2" s="1"/>
  <c r="K18" i="2"/>
  <c r="K19" i="2" s="1"/>
  <c r="L18" i="2"/>
  <c r="L19" i="2" s="1"/>
  <c r="M18" i="2"/>
  <c r="M19" i="2" s="1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B70" i="2"/>
  <c r="C70" i="2"/>
  <c r="D70" i="2"/>
  <c r="E70" i="2"/>
  <c r="F70" i="2"/>
  <c r="G70" i="2"/>
  <c r="H70" i="2"/>
  <c r="I70" i="2"/>
  <c r="J70" i="2"/>
  <c r="K70" i="2"/>
  <c r="L70" i="2"/>
  <c r="L71" i="2" s="1"/>
  <c r="M70" i="2"/>
  <c r="N70" i="2"/>
  <c r="O70" i="2"/>
  <c r="P70" i="2"/>
  <c r="Q70" i="2"/>
  <c r="B78" i="2"/>
  <c r="C78" i="2"/>
  <c r="C79" i="2" s="1"/>
  <c r="D78" i="2"/>
  <c r="D79" i="2" s="1"/>
  <c r="E78" i="2"/>
  <c r="E79" i="2" s="1"/>
  <c r="F78" i="2"/>
  <c r="F79" i="2" s="1"/>
  <c r="G78" i="2"/>
  <c r="G79" i="2" s="1"/>
  <c r="H78" i="2"/>
  <c r="H79" i="2" s="1"/>
  <c r="I78" i="2"/>
  <c r="I79" i="2" s="1"/>
  <c r="J78" i="2"/>
  <c r="J79" i="2" s="1"/>
  <c r="K78" i="2"/>
  <c r="K79" i="2" s="1"/>
  <c r="L78" i="2"/>
  <c r="L79" i="2" s="1"/>
  <c r="M78" i="2"/>
  <c r="N78" i="2"/>
  <c r="O78" i="2"/>
  <c r="P78" i="2"/>
  <c r="Q78" i="2"/>
  <c r="M79" i="2"/>
  <c r="N79" i="2"/>
  <c r="O79" i="2"/>
  <c r="P79" i="2"/>
  <c r="Q79" i="2"/>
  <c r="C86" i="2" l="1"/>
  <c r="D86" i="2"/>
  <c r="E86" i="2"/>
  <c r="G86" i="2"/>
  <c r="H86" i="2"/>
  <c r="I86" i="2"/>
  <c r="J86" i="2"/>
  <c r="K86" i="2"/>
  <c r="L86" i="2"/>
  <c r="M86" i="2"/>
  <c r="O86" i="2"/>
  <c r="P86" i="2"/>
  <c r="Q86" i="2"/>
  <c r="N86" i="2"/>
  <c r="B71" i="2"/>
  <c r="C71" i="2"/>
  <c r="D71" i="2"/>
  <c r="E71" i="2"/>
  <c r="F71" i="2"/>
  <c r="G71" i="2"/>
  <c r="H71" i="2"/>
  <c r="H72" i="2" s="1"/>
  <c r="H87" i="2" s="1"/>
  <c r="I71" i="2"/>
  <c r="J71" i="2"/>
  <c r="K71" i="2"/>
  <c r="F72" i="2"/>
  <c r="G72" i="2"/>
  <c r="G87" i="2" s="1"/>
  <c r="I72" i="2"/>
  <c r="I87" i="2" s="1"/>
  <c r="J72" i="2"/>
  <c r="J87" i="2" s="1"/>
  <c r="K72" i="2"/>
  <c r="K87" i="2" s="1"/>
  <c r="M71" i="2"/>
  <c r="M72" i="2" s="1"/>
  <c r="M87" i="2" s="1"/>
  <c r="N71" i="2"/>
  <c r="N72" i="2" s="1"/>
  <c r="N87" i="2" s="1"/>
  <c r="O71" i="2"/>
  <c r="O72" i="2" s="1"/>
  <c r="O87" i="2" s="1"/>
  <c r="P71" i="2"/>
  <c r="P72" i="2" s="1"/>
  <c r="P87" i="2" s="1"/>
  <c r="Q71" i="2"/>
  <c r="Q72" i="2" s="1"/>
  <c r="Q87" i="2" s="1"/>
  <c r="B85" i="2"/>
  <c r="B18" i="2"/>
  <c r="C72" i="2"/>
  <c r="C87" i="2" s="1"/>
  <c r="E72" i="2"/>
  <c r="E87" i="2" s="1"/>
  <c r="D72" i="2"/>
  <c r="D87" i="2" s="1"/>
  <c r="F86" i="2"/>
  <c r="B79" i="2"/>
  <c r="L72" i="2"/>
  <c r="L87" i="2" s="1"/>
  <c r="B86" i="2" l="1"/>
  <c r="B19" i="2"/>
  <c r="F87" i="2"/>
  <c r="B72" i="2" l="1"/>
  <c r="B87" i="2" l="1"/>
</calcChain>
</file>

<file path=xl/sharedStrings.xml><?xml version="1.0" encoding="utf-8"?>
<sst xmlns="http://schemas.openxmlformats.org/spreadsheetml/2006/main" count="87" uniqueCount="87">
  <si>
    <t>Profit and Loss by Month</t>
  </si>
  <si>
    <t>January 1, 2025-May 24, 2026</t>
  </si>
  <si>
    <t>Income</t>
  </si>
  <si>
    <t>Billable Expense Income</t>
  </si>
  <si>
    <t>Discounts given</t>
  </si>
  <si>
    <t>Sales of Product Income</t>
  </si>
  <si>
    <t>Services</t>
  </si>
  <si>
    <t>Maintenance Fees</t>
  </si>
  <si>
    <t>Project Fees</t>
  </si>
  <si>
    <t>Runtime Fees</t>
  </si>
  <si>
    <t>Service Fees</t>
  </si>
  <si>
    <t>Total for Services</t>
  </si>
  <si>
    <t>Unapplied Cash Payment Income</t>
  </si>
  <si>
    <t>Uncategorized Income</t>
  </si>
  <si>
    <t>Total for Income</t>
  </si>
  <si>
    <t>Gross Profit</t>
  </si>
  <si>
    <t>Expenses</t>
  </si>
  <si>
    <t>Advertising &amp; marketing</t>
  </si>
  <si>
    <t>Social media</t>
  </si>
  <si>
    <t>Website ads</t>
  </si>
  <si>
    <t>Total for Advertising &amp; marketing</t>
  </si>
  <si>
    <t>Contract labor</t>
  </si>
  <si>
    <t>Direct Expense</t>
  </si>
  <si>
    <t>Employee benefits</t>
  </si>
  <si>
    <t>Health &amp; accident plans</t>
  </si>
  <si>
    <t>Worker's compensation insurance</t>
  </si>
  <si>
    <t>Total for Employee benefits</t>
  </si>
  <si>
    <t>Entertainment with clients</t>
  </si>
  <si>
    <t>General business expenses</t>
  </si>
  <si>
    <t>Bank fees &amp; service charges</t>
  </si>
  <si>
    <t>Continuing education</t>
  </si>
  <si>
    <t>Memberships &amp; subscriptions</t>
  </si>
  <si>
    <t>Online Subscriptions</t>
  </si>
  <si>
    <t>Total for General business expenses</t>
  </si>
  <si>
    <t>Insurance</t>
  </si>
  <si>
    <t>Legal &amp; accounting services</t>
  </si>
  <si>
    <t>Meals</t>
  </si>
  <si>
    <t>Meals with clients</t>
  </si>
  <si>
    <t>Travel meals</t>
  </si>
  <si>
    <t>Total for Meals</t>
  </si>
  <si>
    <t>Office expenses</t>
  </si>
  <si>
    <t>Office supplies</t>
  </si>
  <si>
    <t>Shipping &amp; postage</t>
  </si>
  <si>
    <t>Small tools and equipment</t>
  </si>
  <si>
    <t>Software &amp; apps</t>
  </si>
  <si>
    <t>Total for Office expenses</t>
  </si>
  <si>
    <t>Other Professional Services</t>
  </si>
  <si>
    <t>Payroll expenses</t>
  </si>
  <si>
    <t>Payroll Processing Fees</t>
  </si>
  <si>
    <t>Wages</t>
  </si>
  <si>
    <t>Total for Payroll expenses</t>
  </si>
  <si>
    <t>QuickBooks Payments Fees</t>
  </si>
  <si>
    <t>Reimbursed Employee Expense</t>
  </si>
  <si>
    <t>Repairs &amp; maintenance</t>
  </si>
  <si>
    <t>Taxes paid</t>
  </si>
  <si>
    <t>Payroll taxes</t>
  </si>
  <si>
    <t>Total for Taxes paid</t>
  </si>
  <si>
    <t>Travel</t>
  </si>
  <si>
    <t>Airfare</t>
  </si>
  <si>
    <t>Hotels</t>
  </si>
  <si>
    <t>Taxis or shared rides</t>
  </si>
  <si>
    <t>Vehicle rental</t>
  </si>
  <si>
    <t>Total for Travel</t>
  </si>
  <si>
    <t>Unapplied Cash Bill Payment Expense</t>
  </si>
  <si>
    <t>Utilities</t>
  </si>
  <si>
    <t>Internet &amp; Phone Services</t>
  </si>
  <si>
    <t>Total for Utilities</t>
  </si>
  <si>
    <t>Total for Expenses</t>
  </si>
  <si>
    <t>Net Operating Income</t>
  </si>
  <si>
    <t>Other Income</t>
  </si>
  <si>
    <t>Bank interest</t>
  </si>
  <si>
    <t>Other income</t>
  </si>
  <si>
    <t>Credit card rewards</t>
  </si>
  <si>
    <t>Interest earned</t>
  </si>
  <si>
    <t>Total for Other income</t>
  </si>
  <si>
    <t>Total for Other Income</t>
  </si>
  <si>
    <t>Other Expenses</t>
  </si>
  <si>
    <t>Vehicle expenses</t>
  </si>
  <si>
    <t>Parking &amp; tolls</t>
  </si>
  <si>
    <t>Vehicle gas &amp; fuel</t>
  </si>
  <si>
    <t>Total for Vehicle expenses</t>
  </si>
  <si>
    <t>Total for Other Expenses</t>
  </si>
  <si>
    <t>Net Other Income</t>
  </si>
  <si>
    <t>Net Income</t>
  </si>
  <si>
    <t>Total</t>
  </si>
  <si>
    <t>Cash Basis Sunday, May 24, 2026 04:36 PM GMTZ</t>
  </si>
  <si>
    <t>Super Fictional Service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</si>
</sst>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1"/>
    <xf numFmtId="0" fontId="1" fillId="0" borderId="0"/>
    <xf numFmtId="0" fontId="1" fillId="0" borderId="2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/>
    </xf>
    <xf numFmtId="0" fontId="3" fillId="0" borderId="1" xfId="1" applyFont="1" applyAlignment="1">
      <alignment horizontal="center"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wrapText="1"/>
    </xf>
    <xf numFmtId="4" fontId="4" fillId="0" borderId="2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164" fontId="4" fillId="0" borderId="2" xfId="0" applyNumberFormat="1" applyFont="1" applyBorder="1" applyAlignment="1">
      <alignment wrapText="1"/>
    </xf>
    <xf numFmtId="17" fontId="3" fillId="0" borderId="1" xfId="1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">
    <cellStyle name="GroupedCellStyle" xfId="2" xr:uid="{00000000-0005-0000-0000-000007000000}"/>
    <cellStyle name="HeaderCellStyle" xfId="1" xr:uid="{00000000-0005-0000-0000-000006000000}"/>
    <cellStyle name="Normal" xfId="0" builtinId="0"/>
    <cellStyle name="TotalCellStyle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7F4364A-A055-4C8F-B02A-E0A7E8BB2E33}">
  <we:reference id="29673e3c-d826-4f00-92ee-162334a52b1a" version="1.0.0.8" store="EXCatalog" storeType="EXCatalog"/>
  <we:alternateReferences>
    <we:reference id="WA200009404" version="1.0.0.8" store="en-US" storeType="OMEX"/>
  </we:alternateReferences>
  <we:properties>
    <we:property name="claude.fileId" value="&quot;d2b1f6f3-058d-4d2c-9c8a-46719cd31fdb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7807-6687-4785-B66B-40323F378B51}">
  <dimension ref="A1:R91"/>
  <sheetViews>
    <sheetView tabSelected="1" workbookViewId="0">
      <selection activeCell="S11" sqref="S11"/>
    </sheetView>
  </sheetViews>
  <sheetFormatPr defaultRowHeight="15.5" x14ac:dyDescent="0.35"/>
  <cols>
    <col min="1" max="1" width="26.25" bestFit="1" customWidth="1"/>
    <col min="18" max="18" width="10.25" bestFit="1" customWidth="1"/>
  </cols>
  <sheetData>
    <row r="1" spans="1:18" ht="16" x14ac:dyDescent="0.4">
      <c r="A1" s="14" t="s">
        <v>86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x14ac:dyDescent="0.35">
      <c r="A2" s="1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35">
      <c r="A3" s="17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35">
      <c r="A5" s="7"/>
      <c r="B5" s="13">
        <v>45658</v>
      </c>
      <c r="C5" s="13">
        <v>45689</v>
      </c>
      <c r="D5" s="13">
        <v>45717</v>
      </c>
      <c r="E5" s="13">
        <v>45748</v>
      </c>
      <c r="F5" s="13">
        <v>45778</v>
      </c>
      <c r="G5" s="13">
        <v>45809</v>
      </c>
      <c r="H5" s="13">
        <v>45839</v>
      </c>
      <c r="I5" s="13">
        <v>45870</v>
      </c>
      <c r="J5" s="13">
        <v>45901</v>
      </c>
      <c r="K5" s="13">
        <v>45931</v>
      </c>
      <c r="L5" s="13">
        <v>45962</v>
      </c>
      <c r="M5" s="13">
        <v>45992</v>
      </c>
      <c r="N5" s="13">
        <v>46023</v>
      </c>
      <c r="O5" s="13">
        <v>46054</v>
      </c>
      <c r="P5" s="13">
        <v>46082</v>
      </c>
      <c r="Q5" s="13">
        <v>46113</v>
      </c>
      <c r="R5" s="7" t="s">
        <v>84</v>
      </c>
    </row>
    <row r="6" spans="1:18" x14ac:dyDescent="0.35">
      <c r="A6" s="2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"/>
    </row>
    <row r="7" spans="1:18" x14ac:dyDescent="0.35">
      <c r="A7" s="3" t="s">
        <v>3</v>
      </c>
      <c r="B7" s="8"/>
      <c r="C7" s="8"/>
      <c r="D7" s="8"/>
      <c r="E7" s="8"/>
      <c r="F7" s="9">
        <v>3533.0849999999996</v>
      </c>
      <c r="G7" s="9">
        <v>540</v>
      </c>
      <c r="H7" s="9">
        <v>26989.200000000001</v>
      </c>
      <c r="I7" s="9">
        <v>2381.6699999999996</v>
      </c>
      <c r="J7" s="8"/>
      <c r="K7" s="8"/>
      <c r="L7" s="8"/>
      <c r="M7" s="8"/>
      <c r="N7" s="8"/>
      <c r="O7" s="8"/>
      <c r="P7" s="8"/>
      <c r="Q7" s="8"/>
      <c r="R7" s="9">
        <f>SUM(B7:Q7)</f>
        <v>33443.955000000002</v>
      </c>
    </row>
    <row r="8" spans="1:18" x14ac:dyDescent="0.35">
      <c r="A8" s="3" t="s">
        <v>4</v>
      </c>
      <c r="B8" s="8"/>
      <c r="C8" s="8"/>
      <c r="D8" s="9">
        <v>-4050</v>
      </c>
      <c r="E8" s="8"/>
      <c r="F8" s="9">
        <v>-13500</v>
      </c>
      <c r="G8" s="8"/>
      <c r="H8" s="8"/>
      <c r="I8" s="9">
        <v>-1518.75</v>
      </c>
      <c r="J8" s="8"/>
      <c r="K8" s="8"/>
      <c r="L8" s="9">
        <v>-13500</v>
      </c>
      <c r="M8" s="8"/>
      <c r="N8" s="9">
        <v>-13500</v>
      </c>
      <c r="O8" s="8"/>
      <c r="P8" s="9">
        <v>-28856.25</v>
      </c>
      <c r="Q8" s="9">
        <v>-5015.25</v>
      </c>
      <c r="R8" s="9">
        <f>SUM(B8:Q8)</f>
        <v>-79940.25</v>
      </c>
    </row>
    <row r="9" spans="1:18" x14ac:dyDescent="0.35">
      <c r="A9" s="3" t="s">
        <v>5</v>
      </c>
      <c r="B9" s="9">
        <v>26077.68</v>
      </c>
      <c r="C9" s="8"/>
      <c r="D9" s="8"/>
      <c r="E9" s="8"/>
      <c r="F9" s="9">
        <v>13038.84</v>
      </c>
      <c r="G9" s="8"/>
      <c r="H9" s="8"/>
      <c r="I9" s="8"/>
      <c r="J9" s="8"/>
      <c r="K9" s="8"/>
      <c r="L9" s="8"/>
      <c r="M9" s="9">
        <v>26077.68</v>
      </c>
      <c r="N9" s="8"/>
      <c r="O9" s="8"/>
      <c r="P9" s="8"/>
      <c r="Q9" s="8"/>
      <c r="R9" s="9">
        <f>SUM(B9:Q9)</f>
        <v>65194.200000000004</v>
      </c>
    </row>
    <row r="10" spans="1:18" x14ac:dyDescent="0.35">
      <c r="A10" s="3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35">
      <c r="A11" s="4" t="s">
        <v>7</v>
      </c>
      <c r="B11" s="8"/>
      <c r="C11" s="9">
        <v>13837.5</v>
      </c>
      <c r="D11" s="8"/>
      <c r="E11" s="9">
        <v>8437.5</v>
      </c>
      <c r="F11" s="9">
        <v>54000</v>
      </c>
      <c r="G11" s="9">
        <v>11812.5</v>
      </c>
      <c r="H11" s="9">
        <v>8437.5</v>
      </c>
      <c r="I11" s="9">
        <v>6750</v>
      </c>
      <c r="J11" s="8"/>
      <c r="K11" s="8"/>
      <c r="L11" s="8"/>
      <c r="M11" s="8"/>
      <c r="N11" s="8"/>
      <c r="O11" s="8"/>
      <c r="P11" s="9">
        <v>30375</v>
      </c>
      <c r="Q11" s="8"/>
      <c r="R11" s="9">
        <f>SUM(B11:Q11)</f>
        <v>133650</v>
      </c>
    </row>
    <row r="12" spans="1:18" x14ac:dyDescent="0.35">
      <c r="A12" s="4" t="s">
        <v>8</v>
      </c>
      <c r="B12" s="9">
        <v>95175</v>
      </c>
      <c r="C12" s="8"/>
      <c r="D12" s="9">
        <v>49950</v>
      </c>
      <c r="E12" s="9">
        <v>17718.75</v>
      </c>
      <c r="F12" s="9">
        <v>13162.5</v>
      </c>
      <c r="G12" s="9">
        <v>53493.75</v>
      </c>
      <c r="H12" s="9">
        <v>36450</v>
      </c>
      <c r="I12" s="9">
        <v>15693.75</v>
      </c>
      <c r="J12" s="9">
        <v>39825</v>
      </c>
      <c r="K12" s="9">
        <v>92981.25</v>
      </c>
      <c r="L12" s="9">
        <v>16875</v>
      </c>
      <c r="M12" s="9">
        <v>96012.810000000012</v>
      </c>
      <c r="N12" s="9">
        <v>22275</v>
      </c>
      <c r="O12" s="9">
        <v>33750</v>
      </c>
      <c r="P12" s="9">
        <v>47756.25</v>
      </c>
      <c r="Q12" s="9">
        <v>28350</v>
      </c>
      <c r="R12" s="9">
        <f>SUM(B12:Q12)</f>
        <v>659469.06000000006</v>
      </c>
    </row>
    <row r="13" spans="1:18" x14ac:dyDescent="0.35">
      <c r="A13" s="4" t="s">
        <v>9</v>
      </c>
      <c r="B13" s="9">
        <v>27241.785</v>
      </c>
      <c r="C13" s="9">
        <v>1135.08</v>
      </c>
      <c r="D13" s="9">
        <v>40530.780000000006</v>
      </c>
      <c r="E13" s="9">
        <v>60955.604999999996</v>
      </c>
      <c r="F13" s="9">
        <v>39956.625</v>
      </c>
      <c r="G13" s="9">
        <v>7521.7949999999992</v>
      </c>
      <c r="H13" s="9">
        <v>3773.25</v>
      </c>
      <c r="I13" s="9">
        <v>5022</v>
      </c>
      <c r="J13" s="9">
        <v>22963.5</v>
      </c>
      <c r="K13" s="9">
        <v>16058.25</v>
      </c>
      <c r="L13" s="9">
        <v>61762.5</v>
      </c>
      <c r="M13" s="9">
        <v>55701</v>
      </c>
      <c r="N13" s="9">
        <v>34546.5</v>
      </c>
      <c r="O13" s="9">
        <v>29956.5</v>
      </c>
      <c r="P13" s="9">
        <v>85097.25</v>
      </c>
      <c r="Q13" s="9">
        <v>156741.75</v>
      </c>
      <c r="R13" s="9">
        <f>SUM(B13:Q13)</f>
        <v>648964.17000000004</v>
      </c>
    </row>
    <row r="14" spans="1:18" x14ac:dyDescent="0.35">
      <c r="A14" s="4" t="s">
        <v>10</v>
      </c>
      <c r="B14" s="9">
        <v>450900</v>
      </c>
      <c r="C14" s="9">
        <v>288900</v>
      </c>
      <c r="D14" s="9">
        <v>423900</v>
      </c>
      <c r="E14" s="9">
        <v>302400</v>
      </c>
      <c r="F14" s="9">
        <v>351000</v>
      </c>
      <c r="G14" s="9">
        <v>334800</v>
      </c>
      <c r="H14" s="9">
        <v>329400</v>
      </c>
      <c r="I14" s="9">
        <v>459000</v>
      </c>
      <c r="J14" s="9">
        <v>307800</v>
      </c>
      <c r="K14" s="9">
        <v>585900</v>
      </c>
      <c r="L14" s="9">
        <v>789952.5</v>
      </c>
      <c r="M14" s="9">
        <v>639900</v>
      </c>
      <c r="N14" s="9">
        <v>787050</v>
      </c>
      <c r="O14" s="9">
        <v>675000</v>
      </c>
      <c r="P14" s="9">
        <v>707400</v>
      </c>
      <c r="Q14" s="9">
        <v>638550</v>
      </c>
      <c r="R14" s="9">
        <f>SUM(B14:Q14)</f>
        <v>8071852.5</v>
      </c>
    </row>
    <row r="15" spans="1:18" x14ac:dyDescent="0.35">
      <c r="A15" s="5" t="s">
        <v>11</v>
      </c>
      <c r="B15" s="10">
        <f t="shared" ref="B15:Q15" si="0">B10+B11+B12+B13+B14</f>
        <v>573316.78500000003</v>
      </c>
      <c r="C15" s="10">
        <f t="shared" si="0"/>
        <v>303872.58</v>
      </c>
      <c r="D15" s="10">
        <f t="shared" si="0"/>
        <v>514380.78</v>
      </c>
      <c r="E15" s="10">
        <f t="shared" si="0"/>
        <v>389511.85499999998</v>
      </c>
      <c r="F15" s="10">
        <f t="shared" si="0"/>
        <v>458119.125</v>
      </c>
      <c r="G15" s="10">
        <f t="shared" si="0"/>
        <v>407628.04499999998</v>
      </c>
      <c r="H15" s="10">
        <f t="shared" si="0"/>
        <v>378060.75</v>
      </c>
      <c r="I15" s="10">
        <f t="shared" si="0"/>
        <v>486465.75</v>
      </c>
      <c r="J15" s="10">
        <f t="shared" si="0"/>
        <v>370588.5</v>
      </c>
      <c r="K15" s="10">
        <f t="shared" si="0"/>
        <v>694939.5</v>
      </c>
      <c r="L15" s="10">
        <f t="shared" si="0"/>
        <v>868590</v>
      </c>
      <c r="M15" s="10">
        <f t="shared" si="0"/>
        <v>791613.81</v>
      </c>
      <c r="N15" s="10">
        <f t="shared" si="0"/>
        <v>843871.5</v>
      </c>
      <c r="O15" s="10">
        <f t="shared" si="0"/>
        <v>738706.5</v>
      </c>
      <c r="P15" s="10">
        <f t="shared" si="0"/>
        <v>870628.5</v>
      </c>
      <c r="Q15" s="10">
        <f t="shared" si="0"/>
        <v>823641.75</v>
      </c>
      <c r="R15" s="12">
        <f>SUM(B15:Q15)</f>
        <v>9513935.7300000004</v>
      </c>
    </row>
    <row r="16" spans="1:18" x14ac:dyDescent="0.35">
      <c r="A16" s="3" t="s">
        <v>12</v>
      </c>
      <c r="B16" s="11">
        <v>0</v>
      </c>
      <c r="C16" s="8"/>
      <c r="D16" s="11">
        <v>0</v>
      </c>
      <c r="E16" s="8"/>
      <c r="F16" s="8"/>
      <c r="G16" s="8"/>
      <c r="H16" s="8"/>
      <c r="I16" s="8"/>
      <c r="J16" s="11">
        <v>0</v>
      </c>
      <c r="K16" s="8"/>
      <c r="L16" s="8"/>
      <c r="M16" s="9">
        <v>7978.3649999999998</v>
      </c>
      <c r="N16" s="9">
        <v>-7978.3649999999998</v>
      </c>
      <c r="O16" s="8"/>
      <c r="P16" s="8"/>
      <c r="Q16" s="8"/>
      <c r="R16" s="11">
        <f>SUM(B16:Q16)</f>
        <v>0</v>
      </c>
    </row>
    <row r="17" spans="1:18" x14ac:dyDescent="0.35">
      <c r="A17" s="3" t="s">
        <v>13</v>
      </c>
      <c r="B17" s="8"/>
      <c r="C17" s="8"/>
      <c r="D17" s="8"/>
      <c r="E17" s="8"/>
      <c r="F17" s="8"/>
      <c r="G17" s="8"/>
      <c r="H17" s="9">
        <v>6734.7449999999999</v>
      </c>
      <c r="I17" s="8"/>
      <c r="J17" s="8"/>
      <c r="K17" s="8"/>
      <c r="L17" s="8"/>
      <c r="M17" s="8"/>
      <c r="N17" s="8"/>
      <c r="O17" s="8"/>
      <c r="P17" s="8"/>
      <c r="Q17" s="8"/>
      <c r="R17" s="9">
        <f>SUM(B17:Q17)</f>
        <v>6734.7449999999999</v>
      </c>
    </row>
    <row r="18" spans="1:18" x14ac:dyDescent="0.35">
      <c r="A18" s="6" t="s">
        <v>14</v>
      </c>
      <c r="B18" s="10">
        <f t="shared" ref="B18:Q18" si="1">B6+B7+B8+B9+B15+B16+B17</f>
        <v>599394.46500000008</v>
      </c>
      <c r="C18" s="10">
        <f t="shared" si="1"/>
        <v>303872.58</v>
      </c>
      <c r="D18" s="10">
        <f t="shared" si="1"/>
        <v>510330.78</v>
      </c>
      <c r="E18" s="10">
        <f t="shared" si="1"/>
        <v>389511.85499999998</v>
      </c>
      <c r="F18" s="10">
        <f t="shared" si="1"/>
        <v>461191.05</v>
      </c>
      <c r="G18" s="10">
        <f t="shared" si="1"/>
        <v>408168.04499999998</v>
      </c>
      <c r="H18" s="10">
        <f t="shared" si="1"/>
        <v>411784.69500000001</v>
      </c>
      <c r="I18" s="10">
        <f t="shared" si="1"/>
        <v>487328.67</v>
      </c>
      <c r="J18" s="10">
        <f t="shared" si="1"/>
        <v>370588.5</v>
      </c>
      <c r="K18" s="10">
        <f t="shared" si="1"/>
        <v>694939.5</v>
      </c>
      <c r="L18" s="10">
        <f t="shared" si="1"/>
        <v>855090</v>
      </c>
      <c r="M18" s="10">
        <f t="shared" si="1"/>
        <v>825669.8550000001</v>
      </c>
      <c r="N18" s="10">
        <f t="shared" si="1"/>
        <v>822393.13500000001</v>
      </c>
      <c r="O18" s="10">
        <f t="shared" si="1"/>
        <v>738706.5</v>
      </c>
      <c r="P18" s="10">
        <f t="shared" si="1"/>
        <v>841772.25</v>
      </c>
      <c r="Q18" s="10">
        <f t="shared" si="1"/>
        <v>818626.5</v>
      </c>
      <c r="R18" s="12">
        <f>SUM(B18:Q18)</f>
        <v>9539368.379999999</v>
      </c>
    </row>
    <row r="19" spans="1:18" x14ac:dyDescent="0.35">
      <c r="A19" s="6" t="s">
        <v>15</v>
      </c>
      <c r="B19" s="10">
        <f t="shared" ref="B19:Q19" si="2">B18-0</f>
        <v>599394.46500000008</v>
      </c>
      <c r="C19" s="10">
        <f t="shared" si="2"/>
        <v>303872.58</v>
      </c>
      <c r="D19" s="10">
        <f t="shared" si="2"/>
        <v>510330.78</v>
      </c>
      <c r="E19" s="10">
        <f t="shared" si="2"/>
        <v>389511.85499999998</v>
      </c>
      <c r="F19" s="10">
        <f t="shared" si="2"/>
        <v>461191.05</v>
      </c>
      <c r="G19" s="10">
        <f t="shared" si="2"/>
        <v>408168.04499999998</v>
      </c>
      <c r="H19" s="10">
        <f t="shared" si="2"/>
        <v>411784.69500000001</v>
      </c>
      <c r="I19" s="10">
        <f t="shared" si="2"/>
        <v>487328.67</v>
      </c>
      <c r="J19" s="10">
        <f t="shared" si="2"/>
        <v>370588.5</v>
      </c>
      <c r="K19" s="10">
        <f t="shared" si="2"/>
        <v>694939.5</v>
      </c>
      <c r="L19" s="10">
        <f t="shared" si="2"/>
        <v>855090</v>
      </c>
      <c r="M19" s="10">
        <f t="shared" si="2"/>
        <v>825669.8550000001</v>
      </c>
      <c r="N19" s="10">
        <f t="shared" si="2"/>
        <v>822393.13500000001</v>
      </c>
      <c r="O19" s="10">
        <f t="shared" si="2"/>
        <v>738706.5</v>
      </c>
      <c r="P19" s="10">
        <f t="shared" si="2"/>
        <v>841772.25</v>
      </c>
      <c r="Q19" s="10">
        <f t="shared" si="2"/>
        <v>818626.5</v>
      </c>
      <c r="R19" s="12">
        <f>SUM(B19:Q19)</f>
        <v>9539368.379999999</v>
      </c>
    </row>
    <row r="20" spans="1:18" x14ac:dyDescent="0.35">
      <c r="A20" s="2" t="s">
        <v>16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"/>
    </row>
    <row r="21" spans="1:18" x14ac:dyDescent="0.35">
      <c r="A21" s="3" t="s">
        <v>17</v>
      </c>
      <c r="B21" s="9">
        <v>27000</v>
      </c>
      <c r="C21" s="9">
        <v>27417.15</v>
      </c>
      <c r="D21" s="9">
        <v>142224.66</v>
      </c>
      <c r="E21" s="9">
        <v>28294.38</v>
      </c>
      <c r="F21" s="9">
        <v>28080</v>
      </c>
      <c r="G21" s="9">
        <v>32062.5</v>
      </c>
      <c r="H21" s="9">
        <v>30385.260000000002</v>
      </c>
      <c r="I21" s="9">
        <v>66890.880000000005</v>
      </c>
      <c r="J21" s="9">
        <v>62482.859999999993</v>
      </c>
      <c r="K21" s="9">
        <v>1086.2099999999998</v>
      </c>
      <c r="L21" s="9">
        <v>-1080</v>
      </c>
      <c r="M21" s="8"/>
      <c r="N21" s="9">
        <v>324</v>
      </c>
      <c r="O21" s="9">
        <v>666.22500000000002</v>
      </c>
      <c r="P21" s="9">
        <v>101152.93500000001</v>
      </c>
      <c r="Q21" s="9">
        <v>3801.1949999999997</v>
      </c>
      <c r="R21" s="9">
        <f>SUM(B21:Q21)</f>
        <v>550788.255</v>
      </c>
    </row>
    <row r="22" spans="1:18" x14ac:dyDescent="0.35">
      <c r="A22" s="4" t="s">
        <v>18</v>
      </c>
      <c r="B22" s="11"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1">
        <f>SUM(B22:Q22)</f>
        <v>0</v>
      </c>
    </row>
    <row r="23" spans="1:18" x14ac:dyDescent="0.35">
      <c r="A23" s="4" t="s">
        <v>19</v>
      </c>
      <c r="B23" s="9">
        <v>20250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>
        <f>SUM(B23:Q23)</f>
        <v>20250</v>
      </c>
    </row>
    <row r="24" spans="1:18" x14ac:dyDescent="0.35">
      <c r="A24" s="5" t="s">
        <v>20</v>
      </c>
      <c r="B24" s="10">
        <f t="shared" ref="B24:Q24" si="3">B21+B22+B23</f>
        <v>47250</v>
      </c>
      <c r="C24" s="10">
        <f t="shared" si="3"/>
        <v>27417.15</v>
      </c>
      <c r="D24" s="10">
        <f t="shared" si="3"/>
        <v>142224.66</v>
      </c>
      <c r="E24" s="10">
        <f t="shared" si="3"/>
        <v>28294.38</v>
      </c>
      <c r="F24" s="10">
        <f t="shared" si="3"/>
        <v>28080</v>
      </c>
      <c r="G24" s="10">
        <f t="shared" si="3"/>
        <v>32062.5</v>
      </c>
      <c r="H24" s="10">
        <f t="shared" si="3"/>
        <v>30385.260000000002</v>
      </c>
      <c r="I24" s="10">
        <f t="shared" si="3"/>
        <v>66890.880000000005</v>
      </c>
      <c r="J24" s="10">
        <f t="shared" si="3"/>
        <v>62482.859999999993</v>
      </c>
      <c r="K24" s="10">
        <f t="shared" si="3"/>
        <v>1086.2099999999998</v>
      </c>
      <c r="L24" s="10">
        <f t="shared" si="3"/>
        <v>-1080</v>
      </c>
      <c r="M24" s="12">
        <f t="shared" si="3"/>
        <v>0</v>
      </c>
      <c r="N24" s="10">
        <f t="shared" si="3"/>
        <v>324</v>
      </c>
      <c r="O24" s="10">
        <f t="shared" si="3"/>
        <v>666.22500000000002</v>
      </c>
      <c r="P24" s="10">
        <f t="shared" si="3"/>
        <v>101152.93500000001</v>
      </c>
      <c r="Q24" s="10">
        <f t="shared" si="3"/>
        <v>3801.1949999999997</v>
      </c>
      <c r="R24" s="12">
        <f>SUM(B24:Q24)</f>
        <v>571038.255</v>
      </c>
    </row>
    <row r="25" spans="1:18" x14ac:dyDescent="0.35">
      <c r="A25" s="3" t="s">
        <v>21</v>
      </c>
      <c r="B25" s="9">
        <v>115256.25</v>
      </c>
      <c r="C25" s="9">
        <v>119643.75</v>
      </c>
      <c r="D25" s="9">
        <v>104456.25</v>
      </c>
      <c r="E25" s="9">
        <v>179415</v>
      </c>
      <c r="F25" s="9">
        <v>139252.5</v>
      </c>
      <c r="G25" s="9">
        <v>163438.56</v>
      </c>
      <c r="H25" s="9">
        <v>155823.75</v>
      </c>
      <c r="I25" s="9">
        <v>121095</v>
      </c>
      <c r="J25" s="9">
        <v>100912.5</v>
      </c>
      <c r="K25" s="9">
        <v>92610</v>
      </c>
      <c r="L25" s="9">
        <v>129937.5</v>
      </c>
      <c r="M25" s="9">
        <v>112893.75</v>
      </c>
      <c r="N25" s="9">
        <v>139218.75</v>
      </c>
      <c r="O25" s="9">
        <v>128250</v>
      </c>
      <c r="P25" s="9">
        <v>243000</v>
      </c>
      <c r="Q25" s="9">
        <v>13500</v>
      </c>
      <c r="R25" s="9">
        <f>SUM(B25:Q25)</f>
        <v>2058703.56</v>
      </c>
    </row>
    <row r="26" spans="1:18" x14ac:dyDescent="0.35">
      <c r="A26" s="3" t="s">
        <v>22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9">
        <v>54537.840000000004</v>
      </c>
      <c r="O26" s="9">
        <v>71557.289999999994</v>
      </c>
      <c r="P26" s="9">
        <v>87345.135000000009</v>
      </c>
      <c r="Q26" s="9">
        <v>95437.71</v>
      </c>
      <c r="R26" s="9">
        <f>SUM(B26:Q26)</f>
        <v>308877.97500000003</v>
      </c>
    </row>
    <row r="27" spans="1:18" x14ac:dyDescent="0.35">
      <c r="A27" s="3" t="s">
        <v>23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</row>
    <row r="28" spans="1:18" x14ac:dyDescent="0.35">
      <c r="A28" s="4" t="s">
        <v>24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>
        <v>15254.19</v>
      </c>
      <c r="P28" s="9">
        <v>15632.19</v>
      </c>
      <c r="Q28" s="9">
        <v>37914.614999999998</v>
      </c>
      <c r="R28" s="9">
        <f>SUM(B28:Q28)</f>
        <v>68800.994999999995</v>
      </c>
    </row>
    <row r="29" spans="1:18" x14ac:dyDescent="0.35">
      <c r="A29" s="4" t="s">
        <v>25</v>
      </c>
      <c r="B29" s="8"/>
      <c r="C29" s="8"/>
      <c r="D29" s="8"/>
      <c r="E29" s="8"/>
      <c r="F29" s="8"/>
      <c r="G29" s="8"/>
      <c r="H29" s="8"/>
      <c r="I29" s="8"/>
      <c r="J29" s="9">
        <v>565.245</v>
      </c>
      <c r="K29" s="9">
        <v>589.27499999999998</v>
      </c>
      <c r="L29" s="9">
        <v>590.3549999999999</v>
      </c>
      <c r="M29" s="9">
        <v>727.92000000000007</v>
      </c>
      <c r="N29" s="9">
        <v>1008.0450000000001</v>
      </c>
      <c r="O29" s="9">
        <v>853.33500000000004</v>
      </c>
      <c r="P29" s="9">
        <v>886.68000000000006</v>
      </c>
      <c r="Q29" s="9">
        <v>886.68000000000006</v>
      </c>
      <c r="R29" s="9">
        <f>SUM(B29:Q29)</f>
        <v>6107.5350000000008</v>
      </c>
    </row>
    <row r="30" spans="1:18" x14ac:dyDescent="0.35">
      <c r="A30" s="5" t="s">
        <v>26</v>
      </c>
      <c r="B30" s="12">
        <f t="shared" ref="B30:Q30" si="4">B27+B28+B29</f>
        <v>0</v>
      </c>
      <c r="C30" s="12">
        <f t="shared" si="4"/>
        <v>0</v>
      </c>
      <c r="D30" s="12">
        <f t="shared" si="4"/>
        <v>0</v>
      </c>
      <c r="E30" s="12">
        <f t="shared" si="4"/>
        <v>0</v>
      </c>
      <c r="F30" s="12">
        <f t="shared" si="4"/>
        <v>0</v>
      </c>
      <c r="G30" s="12">
        <f t="shared" si="4"/>
        <v>0</v>
      </c>
      <c r="H30" s="12">
        <f t="shared" si="4"/>
        <v>0</v>
      </c>
      <c r="I30" s="12">
        <f t="shared" si="4"/>
        <v>0</v>
      </c>
      <c r="J30" s="10">
        <f t="shared" si="4"/>
        <v>565.245</v>
      </c>
      <c r="K30" s="10">
        <f t="shared" si="4"/>
        <v>589.27499999999998</v>
      </c>
      <c r="L30" s="10">
        <f t="shared" si="4"/>
        <v>590.3549999999999</v>
      </c>
      <c r="M30" s="10">
        <f t="shared" si="4"/>
        <v>727.92000000000007</v>
      </c>
      <c r="N30" s="10">
        <f t="shared" si="4"/>
        <v>1008.0450000000001</v>
      </c>
      <c r="O30" s="10">
        <f t="shared" si="4"/>
        <v>16107.525000000001</v>
      </c>
      <c r="P30" s="10">
        <f t="shared" si="4"/>
        <v>16518.87</v>
      </c>
      <c r="Q30" s="10">
        <f t="shared" si="4"/>
        <v>38801.294999999998</v>
      </c>
      <c r="R30" s="12">
        <f>SUM(B30:Q30)</f>
        <v>74908.53</v>
      </c>
    </row>
    <row r="31" spans="1:18" x14ac:dyDescent="0.35">
      <c r="A31" s="3" t="s">
        <v>27</v>
      </c>
      <c r="B31" s="8"/>
      <c r="C31" s="8"/>
      <c r="D31" s="8"/>
      <c r="E31" s="8"/>
      <c r="F31" s="8"/>
      <c r="G31" s="8"/>
      <c r="H31" s="8"/>
      <c r="I31" s="8"/>
      <c r="J31" s="9">
        <v>202.36500000000001</v>
      </c>
      <c r="K31" s="8"/>
      <c r="L31" s="8"/>
      <c r="M31" s="8"/>
      <c r="N31" s="8"/>
      <c r="O31" s="8"/>
      <c r="P31" s="8"/>
      <c r="Q31" s="8"/>
      <c r="R31" s="9">
        <f>SUM(B31:Q31)</f>
        <v>202.36500000000001</v>
      </c>
    </row>
    <row r="32" spans="1:18" x14ac:dyDescent="0.35">
      <c r="A32" s="3" t="s">
        <v>28</v>
      </c>
      <c r="B32" s="8"/>
      <c r="C32" s="8"/>
      <c r="D32" s="8"/>
      <c r="E32" s="8"/>
      <c r="F32" s="8"/>
      <c r="G32" s="9">
        <v>8059.5</v>
      </c>
      <c r="H32" s="8"/>
      <c r="I32" s="9">
        <v>359.64</v>
      </c>
      <c r="J32" s="8"/>
      <c r="K32" s="8"/>
      <c r="L32" s="8"/>
      <c r="M32" s="9">
        <v>2159.73</v>
      </c>
      <c r="N32" s="8"/>
      <c r="O32" s="8"/>
      <c r="P32" s="8"/>
      <c r="Q32" s="8"/>
      <c r="R32" s="9">
        <f>SUM(B32:Q32)</f>
        <v>10578.869999999999</v>
      </c>
    </row>
    <row r="33" spans="1:18" x14ac:dyDescent="0.35">
      <c r="A33" s="4" t="s">
        <v>29</v>
      </c>
      <c r="B33" s="8"/>
      <c r="C33" s="8"/>
      <c r="D33" s="8"/>
      <c r="E33" s="8"/>
      <c r="F33" s="8"/>
      <c r="G33" s="8"/>
      <c r="H33" s="8"/>
      <c r="I33" s="9">
        <v>1496.3400000000001</v>
      </c>
      <c r="J33" s="8"/>
      <c r="K33" s="8"/>
      <c r="L33" s="8"/>
      <c r="M33" s="8"/>
      <c r="N33" s="8"/>
      <c r="O33" s="8"/>
      <c r="P33" s="8"/>
      <c r="Q33" s="8"/>
      <c r="R33" s="9">
        <f>SUM(B33:Q33)</f>
        <v>1496.3400000000001</v>
      </c>
    </row>
    <row r="34" spans="1:18" x14ac:dyDescent="0.35">
      <c r="A34" s="4" t="s">
        <v>30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9">
        <v>2349</v>
      </c>
      <c r="M34" s="9">
        <v>1350</v>
      </c>
      <c r="N34" s="8"/>
      <c r="O34" s="8"/>
      <c r="P34" s="8"/>
      <c r="Q34" s="8"/>
      <c r="R34" s="9">
        <f>SUM(B34:Q34)</f>
        <v>3699</v>
      </c>
    </row>
    <row r="35" spans="1:18" x14ac:dyDescent="0.35">
      <c r="A35" s="4" t="s">
        <v>31</v>
      </c>
      <c r="B35" s="8"/>
      <c r="C35" s="9">
        <v>2054.835</v>
      </c>
      <c r="D35" s="9">
        <v>3577.5</v>
      </c>
      <c r="E35" s="8"/>
      <c r="F35" s="8"/>
      <c r="G35" s="8"/>
      <c r="H35" s="8"/>
      <c r="I35" s="9">
        <v>4792.5</v>
      </c>
      <c r="J35" s="8"/>
      <c r="K35" s="8"/>
      <c r="L35" s="8"/>
      <c r="M35" s="8"/>
      <c r="N35" s="8"/>
      <c r="O35" s="8"/>
      <c r="P35" s="8"/>
      <c r="Q35" s="8"/>
      <c r="R35" s="9">
        <f>SUM(B35:Q35)</f>
        <v>10424.834999999999</v>
      </c>
    </row>
    <row r="36" spans="1:18" x14ac:dyDescent="0.35">
      <c r="A36" s="4" t="s">
        <v>32</v>
      </c>
      <c r="B36" s="9">
        <v>769.5</v>
      </c>
      <c r="C36" s="9">
        <v>769.5</v>
      </c>
      <c r="D36" s="9">
        <v>769.5</v>
      </c>
      <c r="E36" s="9">
        <v>322.78500000000003</v>
      </c>
      <c r="F36" s="9">
        <v>769.5</v>
      </c>
      <c r="G36" s="9">
        <v>769.5</v>
      </c>
      <c r="H36" s="9">
        <v>1038.1500000000001</v>
      </c>
      <c r="I36" s="9">
        <v>769.5</v>
      </c>
      <c r="J36" s="8"/>
      <c r="K36" s="8"/>
      <c r="L36" s="8"/>
      <c r="M36" s="8"/>
      <c r="N36" s="8"/>
      <c r="O36" s="9">
        <v>52656.75</v>
      </c>
      <c r="P36" s="8"/>
      <c r="Q36" s="8"/>
      <c r="R36" s="9">
        <f>SUM(B36:Q36)</f>
        <v>58634.684999999998</v>
      </c>
    </row>
    <row r="37" spans="1:18" x14ac:dyDescent="0.35">
      <c r="A37" s="5" t="s">
        <v>33</v>
      </c>
      <c r="B37" s="10">
        <f t="shared" ref="B37:Q37" si="5">B32+B33+B34+B35+B36</f>
        <v>769.5</v>
      </c>
      <c r="C37" s="10">
        <f t="shared" si="5"/>
        <v>2824.335</v>
      </c>
      <c r="D37" s="10">
        <f t="shared" si="5"/>
        <v>4347</v>
      </c>
      <c r="E37" s="10">
        <f t="shared" si="5"/>
        <v>322.78500000000003</v>
      </c>
      <c r="F37" s="10">
        <f t="shared" si="5"/>
        <v>769.5</v>
      </c>
      <c r="G37" s="10">
        <f t="shared" si="5"/>
        <v>8829</v>
      </c>
      <c r="H37" s="10">
        <f t="shared" si="5"/>
        <v>1038.1500000000001</v>
      </c>
      <c r="I37" s="10">
        <f t="shared" si="5"/>
        <v>7417.98</v>
      </c>
      <c r="J37" s="12">
        <f t="shared" si="5"/>
        <v>0</v>
      </c>
      <c r="K37" s="12">
        <f t="shared" si="5"/>
        <v>0</v>
      </c>
      <c r="L37" s="10">
        <f t="shared" si="5"/>
        <v>2349</v>
      </c>
      <c r="M37" s="10">
        <f t="shared" si="5"/>
        <v>3509.73</v>
      </c>
      <c r="N37" s="12">
        <f t="shared" si="5"/>
        <v>0</v>
      </c>
      <c r="O37" s="10">
        <f t="shared" si="5"/>
        <v>52656.75</v>
      </c>
      <c r="P37" s="12">
        <f t="shared" si="5"/>
        <v>0</v>
      </c>
      <c r="Q37" s="12">
        <f t="shared" si="5"/>
        <v>0</v>
      </c>
      <c r="R37" s="12">
        <f>SUM(B37:Q37)</f>
        <v>84833.73000000001</v>
      </c>
    </row>
    <row r="38" spans="1:18" x14ac:dyDescent="0.35">
      <c r="A38" s="3" t="s">
        <v>34</v>
      </c>
      <c r="B38" s="9">
        <v>2109.375</v>
      </c>
      <c r="C38" s="9">
        <v>2109.375</v>
      </c>
      <c r="D38" s="9">
        <v>2109.375</v>
      </c>
      <c r="E38" s="9">
        <v>2109.375</v>
      </c>
      <c r="F38" s="9">
        <v>2109.375</v>
      </c>
      <c r="G38" s="8"/>
      <c r="H38" s="8"/>
      <c r="I38" s="9">
        <v>7505.1900000000005</v>
      </c>
      <c r="J38" s="9">
        <v>22796.234999999997</v>
      </c>
      <c r="K38" s="9">
        <v>3059.2350000000001</v>
      </c>
      <c r="L38" s="9">
        <v>3059.2350000000001</v>
      </c>
      <c r="M38" s="9">
        <v>3059.2350000000001</v>
      </c>
      <c r="N38" s="9">
        <v>3059.2350000000001</v>
      </c>
      <c r="O38" s="9">
        <v>3059.2350000000001</v>
      </c>
      <c r="P38" s="9">
        <v>3059.2350000000001</v>
      </c>
      <c r="Q38" s="9">
        <v>3059.2350000000001</v>
      </c>
      <c r="R38" s="9">
        <f>SUM(B38:Q38)</f>
        <v>62262.945000000007</v>
      </c>
    </row>
    <row r="39" spans="1:18" x14ac:dyDescent="0.35">
      <c r="A39" s="3" t="s">
        <v>35</v>
      </c>
      <c r="B39" s="8"/>
      <c r="C39" s="8"/>
      <c r="D39" s="8"/>
      <c r="E39" s="9">
        <v>2970</v>
      </c>
      <c r="F39" s="9">
        <v>44955</v>
      </c>
      <c r="G39" s="9">
        <v>14242.5</v>
      </c>
      <c r="H39" s="8"/>
      <c r="I39" s="9">
        <v>18640.395</v>
      </c>
      <c r="J39" s="9">
        <v>16217.01</v>
      </c>
      <c r="K39" s="9">
        <v>1316.25</v>
      </c>
      <c r="L39" s="8"/>
      <c r="M39" s="8"/>
      <c r="N39" s="8"/>
      <c r="O39" s="8"/>
      <c r="P39" s="8"/>
      <c r="Q39" s="9">
        <v>2389.5</v>
      </c>
      <c r="R39" s="9">
        <f>SUM(B39:Q39)</f>
        <v>100730.655</v>
      </c>
    </row>
    <row r="40" spans="1:18" x14ac:dyDescent="0.35">
      <c r="A40" s="3" t="s">
        <v>36</v>
      </c>
      <c r="B40" s="8"/>
      <c r="C40" s="8"/>
      <c r="D40" s="8"/>
      <c r="E40" s="8"/>
      <c r="F40" s="8"/>
      <c r="G40" s="8"/>
      <c r="H40" s="8"/>
      <c r="I40" s="9">
        <v>857.65499999999997</v>
      </c>
      <c r="J40" s="8"/>
      <c r="K40" s="9">
        <v>3176.8199999999997</v>
      </c>
      <c r="L40" s="9">
        <v>962.41500000000008</v>
      </c>
      <c r="M40" s="8"/>
      <c r="N40" s="8"/>
      <c r="O40" s="9">
        <v>777.73500000000001</v>
      </c>
      <c r="P40" s="8"/>
      <c r="Q40" s="8"/>
      <c r="R40" s="9">
        <f>SUM(B40:Q40)</f>
        <v>5774.6249999999991</v>
      </c>
    </row>
    <row r="41" spans="1:18" x14ac:dyDescent="0.35">
      <c r="A41" s="4" t="s">
        <v>37</v>
      </c>
      <c r="B41" s="9">
        <v>3098.9250000000002</v>
      </c>
      <c r="C41" s="9">
        <v>1705.5900000000001</v>
      </c>
      <c r="D41" s="9">
        <v>826.47</v>
      </c>
      <c r="E41" s="9">
        <v>1220.5349999999999</v>
      </c>
      <c r="F41" s="9">
        <v>2017.845</v>
      </c>
      <c r="G41" s="9">
        <v>622.62</v>
      </c>
      <c r="H41" s="9">
        <v>2976.6150000000002</v>
      </c>
      <c r="I41" s="9">
        <v>3563.19</v>
      </c>
      <c r="J41" s="9">
        <v>565.11</v>
      </c>
      <c r="K41" s="9">
        <v>1764.8549999999998</v>
      </c>
      <c r="L41" s="9">
        <v>6469.335</v>
      </c>
      <c r="M41" s="9">
        <v>2081.5650000000001</v>
      </c>
      <c r="N41" s="9">
        <v>1892.0250000000001</v>
      </c>
      <c r="O41" s="9">
        <v>2595.2400000000002</v>
      </c>
      <c r="P41" s="9">
        <v>2077.11</v>
      </c>
      <c r="Q41" s="9">
        <v>3332.7449999999999</v>
      </c>
      <c r="R41" s="9">
        <f>SUM(B41:Q41)</f>
        <v>36809.775000000001</v>
      </c>
    </row>
    <row r="42" spans="1:18" x14ac:dyDescent="0.35">
      <c r="A42" s="4" t="s">
        <v>38</v>
      </c>
      <c r="B42" s="9">
        <v>3226.3650000000002</v>
      </c>
      <c r="C42" s="9">
        <v>88.695000000000007</v>
      </c>
      <c r="D42" s="9">
        <v>920.56499999999994</v>
      </c>
      <c r="E42" s="9">
        <v>6426.4049999999997</v>
      </c>
      <c r="F42" s="9">
        <v>468.45000000000005</v>
      </c>
      <c r="G42" s="9">
        <v>9980.1450000000004</v>
      </c>
      <c r="H42" s="9">
        <v>2672.46</v>
      </c>
      <c r="I42" s="9">
        <v>2007.72</v>
      </c>
      <c r="J42" s="9">
        <v>4364.1449999999995</v>
      </c>
      <c r="K42" s="9">
        <v>282.69</v>
      </c>
      <c r="L42" s="9">
        <v>4474.8450000000003</v>
      </c>
      <c r="M42" s="9">
        <v>1685.3400000000001</v>
      </c>
      <c r="N42" s="9">
        <v>6188.2649999999994</v>
      </c>
      <c r="O42" s="9">
        <v>1239.7049999999999</v>
      </c>
      <c r="P42" s="8"/>
      <c r="Q42" s="9">
        <v>3345.3</v>
      </c>
      <c r="R42" s="9">
        <f>SUM(B42:Q42)</f>
        <v>47371.095000000001</v>
      </c>
    </row>
    <row r="43" spans="1:18" x14ac:dyDescent="0.35">
      <c r="A43" s="5" t="s">
        <v>39</v>
      </c>
      <c r="B43" s="10">
        <f t="shared" ref="B43:Q43" si="6">B40+B41+B42</f>
        <v>6325.2900000000009</v>
      </c>
      <c r="C43" s="10">
        <f t="shared" si="6"/>
        <v>1794.2850000000001</v>
      </c>
      <c r="D43" s="10">
        <f t="shared" si="6"/>
        <v>1747.0349999999999</v>
      </c>
      <c r="E43" s="10">
        <f t="shared" si="6"/>
        <v>7646.94</v>
      </c>
      <c r="F43" s="10">
        <f t="shared" si="6"/>
        <v>2486.2950000000001</v>
      </c>
      <c r="G43" s="10">
        <f t="shared" si="6"/>
        <v>10602.765000000001</v>
      </c>
      <c r="H43" s="10">
        <f t="shared" si="6"/>
        <v>5649.0750000000007</v>
      </c>
      <c r="I43" s="10">
        <f t="shared" si="6"/>
        <v>6428.5650000000005</v>
      </c>
      <c r="J43" s="10">
        <f t="shared" si="6"/>
        <v>4929.2549999999992</v>
      </c>
      <c r="K43" s="10">
        <f t="shared" si="6"/>
        <v>5224.3649999999989</v>
      </c>
      <c r="L43" s="10">
        <f t="shared" si="6"/>
        <v>11906.595000000001</v>
      </c>
      <c r="M43" s="10">
        <f t="shared" si="6"/>
        <v>3766.9050000000002</v>
      </c>
      <c r="N43" s="10">
        <f t="shared" si="6"/>
        <v>8080.2899999999991</v>
      </c>
      <c r="O43" s="10">
        <f t="shared" si="6"/>
        <v>4612.68</v>
      </c>
      <c r="P43" s="10">
        <f t="shared" si="6"/>
        <v>2077.11</v>
      </c>
      <c r="Q43" s="10">
        <f t="shared" si="6"/>
        <v>6678.0450000000001</v>
      </c>
      <c r="R43" s="12">
        <f>SUM(B43:Q43)</f>
        <v>89955.494999999995</v>
      </c>
    </row>
    <row r="44" spans="1:18" x14ac:dyDescent="0.35">
      <c r="A44" s="3" t="s">
        <v>40</v>
      </c>
      <c r="B44" s="8"/>
      <c r="C44" s="8"/>
      <c r="D44" s="8"/>
      <c r="E44" s="8"/>
      <c r="F44" s="9">
        <v>984.28499999999997</v>
      </c>
      <c r="G44" s="8"/>
      <c r="H44" s="9">
        <v>2830.6800000000003</v>
      </c>
      <c r="I44" s="8"/>
      <c r="J44" s="8"/>
      <c r="K44" s="8"/>
      <c r="L44" s="8"/>
      <c r="M44" s="8"/>
      <c r="N44" s="8"/>
      <c r="O44" s="8"/>
      <c r="P44" s="8"/>
      <c r="Q44" s="8"/>
      <c r="R44" s="9">
        <f>SUM(B44:Q44)</f>
        <v>3814.9650000000001</v>
      </c>
    </row>
    <row r="45" spans="1:18" x14ac:dyDescent="0.35">
      <c r="A45" s="4" t="s">
        <v>41</v>
      </c>
      <c r="B45" s="9">
        <v>144.58500000000001</v>
      </c>
      <c r="C45" s="9">
        <v>2660.7150000000001</v>
      </c>
      <c r="D45" s="8"/>
      <c r="E45" s="8"/>
      <c r="F45" s="8"/>
      <c r="G45" s="9">
        <v>-1417.5</v>
      </c>
      <c r="H45" s="9">
        <v>723.73500000000001</v>
      </c>
      <c r="I45" s="9">
        <v>351.94499999999999</v>
      </c>
      <c r="J45" s="9">
        <v>1007.235</v>
      </c>
      <c r="K45" s="9">
        <v>5406.3450000000003</v>
      </c>
      <c r="L45" s="9">
        <v>536.08500000000004</v>
      </c>
      <c r="M45" s="9">
        <v>3070.0349999999999</v>
      </c>
      <c r="N45" s="9">
        <v>6479.5950000000003</v>
      </c>
      <c r="O45" s="9">
        <v>5660.28</v>
      </c>
      <c r="P45" s="9">
        <v>675</v>
      </c>
      <c r="Q45" s="9">
        <v>181.035</v>
      </c>
      <c r="R45" s="9">
        <f>SUM(B45:Q45)</f>
        <v>25479.09</v>
      </c>
    </row>
    <row r="46" spans="1:18" x14ac:dyDescent="0.35">
      <c r="A46" s="4" t="s">
        <v>42</v>
      </c>
      <c r="B46" s="8"/>
      <c r="C46" s="8"/>
      <c r="D46" s="8"/>
      <c r="E46" s="9">
        <v>403.38</v>
      </c>
      <c r="F46" s="8"/>
      <c r="G46" s="8"/>
      <c r="H46" s="8"/>
      <c r="I46" s="8"/>
      <c r="J46" s="8"/>
      <c r="K46" s="8"/>
      <c r="L46" s="8"/>
      <c r="M46" s="8"/>
      <c r="N46" s="9">
        <v>10573.875</v>
      </c>
      <c r="O46" s="8"/>
      <c r="P46" s="9">
        <v>1461.51</v>
      </c>
      <c r="Q46" s="8"/>
      <c r="R46" s="9">
        <f>SUM(B46:Q46)</f>
        <v>12438.764999999999</v>
      </c>
    </row>
    <row r="47" spans="1:18" x14ac:dyDescent="0.35">
      <c r="A47" s="4" t="s">
        <v>43</v>
      </c>
      <c r="B47" s="8"/>
      <c r="C47" s="8"/>
      <c r="D47" s="8"/>
      <c r="E47" s="8"/>
      <c r="F47" s="8"/>
      <c r="G47" s="8"/>
      <c r="H47" s="8"/>
      <c r="I47" s="9">
        <v>592.51499999999999</v>
      </c>
      <c r="J47" s="8"/>
      <c r="K47" s="8"/>
      <c r="L47" s="8"/>
      <c r="M47" s="8"/>
      <c r="N47" s="8"/>
      <c r="O47" s="8"/>
      <c r="P47" s="8"/>
      <c r="Q47" s="8"/>
      <c r="R47" s="9">
        <f>SUM(B47:Q47)</f>
        <v>592.51499999999999</v>
      </c>
    </row>
    <row r="48" spans="1:18" x14ac:dyDescent="0.35">
      <c r="A48" s="4" t="s">
        <v>44</v>
      </c>
      <c r="B48" s="9">
        <v>28026.675000000003</v>
      </c>
      <c r="C48" s="9">
        <v>71483.985000000001</v>
      </c>
      <c r="D48" s="9">
        <v>112049.05500000001</v>
      </c>
      <c r="E48" s="9">
        <v>51306.48</v>
      </c>
      <c r="F48" s="9">
        <v>52201.125</v>
      </c>
      <c r="G48" s="9">
        <v>62385.119999999995</v>
      </c>
      <c r="H48" s="9">
        <v>54675.81</v>
      </c>
      <c r="I48" s="9">
        <v>24988.904999999999</v>
      </c>
      <c r="J48" s="9">
        <v>58122.630000000005</v>
      </c>
      <c r="K48" s="9">
        <v>63320.399999999994</v>
      </c>
      <c r="L48" s="9">
        <v>87282.36</v>
      </c>
      <c r="M48" s="9">
        <v>71188.2</v>
      </c>
      <c r="N48" s="9">
        <v>27494.91</v>
      </c>
      <c r="O48" s="9">
        <v>45269.01</v>
      </c>
      <c r="P48" s="9">
        <v>39519.224999999999</v>
      </c>
      <c r="Q48" s="9">
        <v>33960.33</v>
      </c>
      <c r="R48" s="9">
        <f>SUM(B48:Q48)</f>
        <v>883274.22</v>
      </c>
    </row>
    <row r="49" spans="1:18" x14ac:dyDescent="0.35">
      <c r="A49" s="5" t="s">
        <v>45</v>
      </c>
      <c r="B49" s="10">
        <f t="shared" ref="B49:Q49" si="7">B44+B45+B46+B47+B48</f>
        <v>28171.260000000002</v>
      </c>
      <c r="C49" s="10">
        <f t="shared" si="7"/>
        <v>74144.7</v>
      </c>
      <c r="D49" s="10">
        <f t="shared" si="7"/>
        <v>112049.05500000001</v>
      </c>
      <c r="E49" s="10">
        <f t="shared" si="7"/>
        <v>51709.86</v>
      </c>
      <c r="F49" s="10">
        <f t="shared" si="7"/>
        <v>53185.41</v>
      </c>
      <c r="G49" s="10">
        <f t="shared" si="7"/>
        <v>60967.619999999995</v>
      </c>
      <c r="H49" s="10">
        <f t="shared" si="7"/>
        <v>58230.224999999999</v>
      </c>
      <c r="I49" s="10">
        <f t="shared" si="7"/>
        <v>25933.364999999998</v>
      </c>
      <c r="J49" s="10">
        <f t="shared" si="7"/>
        <v>59129.865000000005</v>
      </c>
      <c r="K49" s="10">
        <f t="shared" si="7"/>
        <v>68726.744999999995</v>
      </c>
      <c r="L49" s="10">
        <f t="shared" si="7"/>
        <v>87818.445000000007</v>
      </c>
      <c r="M49" s="10">
        <f t="shared" si="7"/>
        <v>74258.235000000001</v>
      </c>
      <c r="N49" s="10">
        <f t="shared" si="7"/>
        <v>44548.380000000005</v>
      </c>
      <c r="O49" s="10">
        <f t="shared" si="7"/>
        <v>50929.29</v>
      </c>
      <c r="P49" s="10">
        <f t="shared" si="7"/>
        <v>41655.735000000001</v>
      </c>
      <c r="Q49" s="10">
        <f t="shared" si="7"/>
        <v>34141.365000000005</v>
      </c>
      <c r="R49" s="12">
        <f>SUM(B49:Q49)</f>
        <v>925599.55500000005</v>
      </c>
    </row>
    <row r="50" spans="1:18" x14ac:dyDescent="0.35">
      <c r="A50" s="3" t="s">
        <v>46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9">
        <v>33750</v>
      </c>
      <c r="Q50" s="9">
        <v>42795</v>
      </c>
      <c r="R50" s="9">
        <f>SUM(B50:Q50)</f>
        <v>76545</v>
      </c>
    </row>
    <row r="51" spans="1:18" x14ac:dyDescent="0.35">
      <c r="A51" s="3" t="s">
        <v>47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x14ac:dyDescent="0.35">
      <c r="A52" s="4" t="s">
        <v>48</v>
      </c>
      <c r="B52" s="8"/>
      <c r="C52" s="8"/>
      <c r="D52" s="8"/>
      <c r="E52" s="8"/>
      <c r="F52" s="8"/>
      <c r="G52" s="8"/>
      <c r="H52" s="8"/>
      <c r="I52" s="8"/>
      <c r="J52" s="9">
        <v>1620</v>
      </c>
      <c r="K52" s="9">
        <v>1809</v>
      </c>
      <c r="L52" s="9">
        <v>3473.4150000000004</v>
      </c>
      <c r="M52" s="9">
        <v>2079</v>
      </c>
      <c r="N52" s="9">
        <v>2092.5</v>
      </c>
      <c r="O52" s="9">
        <v>3051</v>
      </c>
      <c r="P52" s="9">
        <v>3941.8650000000002</v>
      </c>
      <c r="Q52" s="9">
        <v>3199.5</v>
      </c>
      <c r="R52" s="9">
        <f>SUM(B52:Q52)</f>
        <v>21266.280000000002</v>
      </c>
    </row>
    <row r="53" spans="1:18" x14ac:dyDescent="0.35">
      <c r="A53" s="4" t="s">
        <v>49</v>
      </c>
      <c r="B53" s="8"/>
      <c r="C53" s="8"/>
      <c r="D53" s="8"/>
      <c r="E53" s="8"/>
      <c r="F53" s="8"/>
      <c r="G53" s="8"/>
      <c r="H53" s="8"/>
      <c r="I53" s="9">
        <v>31450.275000000001</v>
      </c>
      <c r="J53" s="9">
        <v>52254.855000000003</v>
      </c>
      <c r="K53" s="9">
        <v>81065.61</v>
      </c>
      <c r="L53" s="9">
        <v>86102.595000000001</v>
      </c>
      <c r="M53" s="9">
        <v>295652.02500000002</v>
      </c>
      <c r="N53" s="9">
        <v>194400</v>
      </c>
      <c r="O53" s="9">
        <v>283292.37</v>
      </c>
      <c r="P53" s="9">
        <v>295650</v>
      </c>
      <c r="Q53" s="9">
        <v>397523.02500000002</v>
      </c>
      <c r="R53" s="9">
        <f>SUM(B53:Q53)</f>
        <v>1717390.7549999999</v>
      </c>
    </row>
    <row r="54" spans="1:18" x14ac:dyDescent="0.35">
      <c r="A54" s="5" t="s">
        <v>50</v>
      </c>
      <c r="B54" s="12">
        <f t="shared" ref="B54:Q54" si="8">B51+B52+B53</f>
        <v>0</v>
      </c>
      <c r="C54" s="12">
        <f t="shared" si="8"/>
        <v>0</v>
      </c>
      <c r="D54" s="12">
        <f t="shared" si="8"/>
        <v>0</v>
      </c>
      <c r="E54" s="12">
        <f t="shared" si="8"/>
        <v>0</v>
      </c>
      <c r="F54" s="12">
        <f t="shared" si="8"/>
        <v>0</v>
      </c>
      <c r="G54" s="12">
        <f t="shared" si="8"/>
        <v>0</v>
      </c>
      <c r="H54" s="12">
        <f t="shared" si="8"/>
        <v>0</v>
      </c>
      <c r="I54" s="10">
        <f t="shared" si="8"/>
        <v>31450.275000000001</v>
      </c>
      <c r="J54" s="10">
        <f t="shared" si="8"/>
        <v>53874.855000000003</v>
      </c>
      <c r="K54" s="10">
        <f t="shared" si="8"/>
        <v>82874.61</v>
      </c>
      <c r="L54" s="10">
        <f t="shared" si="8"/>
        <v>89576.01</v>
      </c>
      <c r="M54" s="10">
        <f t="shared" si="8"/>
        <v>297731.02500000002</v>
      </c>
      <c r="N54" s="10">
        <f t="shared" si="8"/>
        <v>196492.5</v>
      </c>
      <c r="O54" s="10">
        <f t="shared" si="8"/>
        <v>286343.37</v>
      </c>
      <c r="P54" s="10">
        <f t="shared" si="8"/>
        <v>299591.86499999999</v>
      </c>
      <c r="Q54" s="10">
        <f t="shared" si="8"/>
        <v>400722.52500000002</v>
      </c>
      <c r="R54" s="12">
        <f>SUM(B54:Q54)</f>
        <v>1738657.0350000001</v>
      </c>
    </row>
    <row r="55" spans="1:18" x14ac:dyDescent="0.35">
      <c r="A55" s="3" t="s">
        <v>51</v>
      </c>
      <c r="B55" s="9">
        <v>5839.29</v>
      </c>
      <c r="C55" s="9">
        <v>1020.1949999999999</v>
      </c>
      <c r="D55" s="9">
        <v>2676.375</v>
      </c>
      <c r="E55" s="9">
        <v>1425.7349999999999</v>
      </c>
      <c r="F55" s="9">
        <v>2306.34</v>
      </c>
      <c r="G55" s="9">
        <v>3730.05</v>
      </c>
      <c r="H55" s="9">
        <v>3609.0899999999997</v>
      </c>
      <c r="I55" s="9">
        <v>1908.9</v>
      </c>
      <c r="J55" s="9">
        <v>1733.94</v>
      </c>
      <c r="K55" s="9">
        <v>2645.5949999999998</v>
      </c>
      <c r="L55" s="9">
        <v>3773.25</v>
      </c>
      <c r="M55" s="9">
        <v>1807.9199999999998</v>
      </c>
      <c r="N55" s="9">
        <v>2077.9199999999996</v>
      </c>
      <c r="O55" s="9">
        <v>1080</v>
      </c>
      <c r="P55" s="9">
        <v>2802.4650000000001</v>
      </c>
      <c r="Q55" s="9">
        <v>1672.92</v>
      </c>
      <c r="R55" s="9">
        <f>SUM(B55:Q55)</f>
        <v>40109.985000000001</v>
      </c>
    </row>
    <row r="56" spans="1:18" x14ac:dyDescent="0.35">
      <c r="A56" s="3" t="s">
        <v>52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9">
        <v>1088.5049999999999</v>
      </c>
      <c r="O56" s="9">
        <v>675</v>
      </c>
      <c r="P56" s="9">
        <v>1088.5049999999999</v>
      </c>
      <c r="Q56" s="9">
        <v>675</v>
      </c>
      <c r="R56" s="9">
        <f>SUM(B56:Q56)</f>
        <v>3527.0099999999998</v>
      </c>
    </row>
    <row r="57" spans="1:18" x14ac:dyDescent="0.35">
      <c r="A57" s="3" t="s">
        <v>53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9">
        <v>14175</v>
      </c>
      <c r="P57" s="8"/>
      <c r="Q57" s="8"/>
      <c r="R57" s="9">
        <f>SUM(B57:Q57)</f>
        <v>14175</v>
      </c>
    </row>
    <row r="58" spans="1:18" x14ac:dyDescent="0.35">
      <c r="A58" s="3" t="s">
        <v>54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9">
        <v>26905.5</v>
      </c>
      <c r="O58" s="8"/>
      <c r="P58" s="8"/>
      <c r="Q58" s="9">
        <v>311229</v>
      </c>
      <c r="R58" s="9">
        <f>SUM(B58:Q58)</f>
        <v>338134.5</v>
      </c>
    </row>
    <row r="59" spans="1:18" x14ac:dyDescent="0.35">
      <c r="A59" s="4" t="s">
        <v>55</v>
      </c>
      <c r="B59" s="8"/>
      <c r="C59" s="8"/>
      <c r="D59" s="8"/>
      <c r="E59" s="8"/>
      <c r="F59" s="8"/>
      <c r="G59" s="8"/>
      <c r="H59" s="8"/>
      <c r="I59" s="9">
        <v>17200.349999999999</v>
      </c>
      <c r="J59" s="9">
        <v>33198.93</v>
      </c>
      <c r="K59" s="9">
        <v>43288.83</v>
      </c>
      <c r="L59" s="9">
        <v>45973.440000000002</v>
      </c>
      <c r="M59" s="9">
        <v>-97083.494999999995</v>
      </c>
      <c r="N59" s="9">
        <v>16373.07</v>
      </c>
      <c r="O59" s="9">
        <v>22099.095000000001</v>
      </c>
      <c r="P59" s="9">
        <v>23042.609999999997</v>
      </c>
      <c r="Q59" s="9">
        <v>35528.49</v>
      </c>
      <c r="R59" s="9">
        <f>SUM(B59:Q59)</f>
        <v>139621.32</v>
      </c>
    </row>
    <row r="60" spans="1:18" x14ac:dyDescent="0.35">
      <c r="A60" s="5" t="s">
        <v>56</v>
      </c>
      <c r="B60" s="12">
        <f t="shared" ref="B60:Q60" si="9">B58+B59</f>
        <v>0</v>
      </c>
      <c r="C60" s="12">
        <f t="shared" si="9"/>
        <v>0</v>
      </c>
      <c r="D60" s="12">
        <f t="shared" si="9"/>
        <v>0</v>
      </c>
      <c r="E60" s="12">
        <f t="shared" si="9"/>
        <v>0</v>
      </c>
      <c r="F60" s="12">
        <f t="shared" si="9"/>
        <v>0</v>
      </c>
      <c r="G60" s="12">
        <f t="shared" si="9"/>
        <v>0</v>
      </c>
      <c r="H60" s="12">
        <f t="shared" si="9"/>
        <v>0</v>
      </c>
      <c r="I60" s="10">
        <f t="shared" si="9"/>
        <v>17200.349999999999</v>
      </c>
      <c r="J60" s="10">
        <f t="shared" si="9"/>
        <v>33198.93</v>
      </c>
      <c r="K60" s="10">
        <f t="shared" si="9"/>
        <v>43288.83</v>
      </c>
      <c r="L60" s="10">
        <f t="shared" si="9"/>
        <v>45973.440000000002</v>
      </c>
      <c r="M60" s="10">
        <f t="shared" si="9"/>
        <v>-97083.494999999995</v>
      </c>
      <c r="N60" s="10">
        <f t="shared" si="9"/>
        <v>43278.57</v>
      </c>
      <c r="O60" s="10">
        <f t="shared" si="9"/>
        <v>22099.095000000001</v>
      </c>
      <c r="P60" s="10">
        <f t="shared" si="9"/>
        <v>23042.609999999997</v>
      </c>
      <c r="Q60" s="10">
        <f t="shared" si="9"/>
        <v>346757.49</v>
      </c>
      <c r="R60" s="12">
        <f>SUM(B60:Q60)</f>
        <v>477755.82</v>
      </c>
    </row>
    <row r="61" spans="1:18" x14ac:dyDescent="0.35">
      <c r="A61" s="3" t="s">
        <v>57</v>
      </c>
      <c r="B61" s="8"/>
      <c r="C61" s="8"/>
      <c r="D61" s="8"/>
      <c r="E61" s="8"/>
      <c r="F61" s="9">
        <v>198.58500000000001</v>
      </c>
      <c r="G61" s="8"/>
      <c r="H61" s="8"/>
      <c r="I61" s="8"/>
      <c r="J61" s="9">
        <v>4457.1600000000008</v>
      </c>
      <c r="K61" s="9">
        <v>1026</v>
      </c>
      <c r="L61" s="8"/>
      <c r="M61" s="9">
        <v>807.3</v>
      </c>
      <c r="N61" s="8"/>
      <c r="O61" s="8"/>
      <c r="P61" s="8"/>
      <c r="Q61" s="9">
        <v>40.5</v>
      </c>
      <c r="R61" s="9">
        <f>SUM(B61:Q61)</f>
        <v>6529.545000000001</v>
      </c>
    </row>
    <row r="62" spans="1:18" x14ac:dyDescent="0.35">
      <c r="A62" s="4" t="s">
        <v>58</v>
      </c>
      <c r="B62" s="8"/>
      <c r="C62" s="8"/>
      <c r="D62" s="9">
        <v>3199.0949999999998</v>
      </c>
      <c r="E62" s="9">
        <v>11089.17</v>
      </c>
      <c r="F62" s="9">
        <v>18568.845000000001</v>
      </c>
      <c r="G62" s="8"/>
      <c r="H62" s="9">
        <v>3648.6449999999995</v>
      </c>
      <c r="I62" s="9">
        <v>7523.6849999999995</v>
      </c>
      <c r="J62" s="8"/>
      <c r="K62" s="9">
        <v>20478.015000000003</v>
      </c>
      <c r="L62" s="9">
        <v>10124.460000000001</v>
      </c>
      <c r="M62" s="9">
        <v>6354.72</v>
      </c>
      <c r="N62" s="8"/>
      <c r="O62" s="8"/>
      <c r="P62" s="9">
        <v>28882.034999999996</v>
      </c>
      <c r="Q62" s="8"/>
      <c r="R62" s="9">
        <f>SUM(B62:Q62)</f>
        <v>109868.67000000001</v>
      </c>
    </row>
    <row r="63" spans="1:18" x14ac:dyDescent="0.35">
      <c r="A63" s="4" t="s">
        <v>59</v>
      </c>
      <c r="B63" s="9">
        <v>5121.0899999999992</v>
      </c>
      <c r="C63" s="9">
        <v>5358.69</v>
      </c>
      <c r="D63" s="9">
        <v>5720.76</v>
      </c>
      <c r="E63" s="8"/>
      <c r="F63" s="8"/>
      <c r="G63" s="9">
        <v>10249.605</v>
      </c>
      <c r="H63" s="8"/>
      <c r="I63" s="9">
        <v>27463.59</v>
      </c>
      <c r="J63" s="9">
        <v>431.19</v>
      </c>
      <c r="K63" s="9">
        <v>20024.415000000001</v>
      </c>
      <c r="L63" s="9">
        <v>22155.119999999999</v>
      </c>
      <c r="M63" s="9">
        <v>3908.7900000000004</v>
      </c>
      <c r="N63" s="8"/>
      <c r="O63" s="8"/>
      <c r="P63" s="8"/>
      <c r="Q63" s="9">
        <v>1833.4349999999999</v>
      </c>
      <c r="R63" s="9">
        <f>SUM(B63:Q63)</f>
        <v>102266.68499999998</v>
      </c>
    </row>
    <row r="64" spans="1:18" x14ac:dyDescent="0.35">
      <c r="A64" s="4" t="s">
        <v>60</v>
      </c>
      <c r="B64" s="8"/>
      <c r="C64" s="8"/>
      <c r="D64" s="8"/>
      <c r="E64" s="9">
        <v>617.3549999999999</v>
      </c>
      <c r="F64" s="8"/>
      <c r="G64" s="9">
        <v>5917.4549999999999</v>
      </c>
      <c r="H64" s="8"/>
      <c r="I64" s="9">
        <v>2310.2550000000001</v>
      </c>
      <c r="J64" s="9">
        <v>787.18500000000006</v>
      </c>
      <c r="K64" s="8"/>
      <c r="L64" s="9">
        <v>6673.4549999999999</v>
      </c>
      <c r="M64" s="9">
        <v>2006.1</v>
      </c>
      <c r="N64" s="9">
        <v>882.76499999999999</v>
      </c>
      <c r="O64" s="9">
        <v>782.59500000000003</v>
      </c>
      <c r="P64" s="8"/>
      <c r="Q64" s="9">
        <v>1218.24</v>
      </c>
      <c r="R64" s="9">
        <f>SUM(B64:Q64)</f>
        <v>21195.404999999999</v>
      </c>
    </row>
    <row r="65" spans="1:18" x14ac:dyDescent="0.35">
      <c r="A65" s="4" t="s">
        <v>61</v>
      </c>
      <c r="B65" s="8"/>
      <c r="C65" s="8"/>
      <c r="D65" s="8"/>
      <c r="E65" s="8"/>
      <c r="F65" s="8"/>
      <c r="G65" s="9">
        <v>3303.9900000000002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9">
        <f>SUM(B65:Q65)</f>
        <v>3303.9900000000002</v>
      </c>
    </row>
    <row r="66" spans="1:18" x14ac:dyDescent="0.35">
      <c r="A66" s="5" t="s">
        <v>62</v>
      </c>
      <c r="B66" s="10">
        <f t="shared" ref="B66:Q66" si="10">B61+B62+B63+B64+B65</f>
        <v>5121.0899999999992</v>
      </c>
      <c r="C66" s="10">
        <f t="shared" si="10"/>
        <v>5358.69</v>
      </c>
      <c r="D66" s="10">
        <f t="shared" si="10"/>
        <v>8919.8549999999996</v>
      </c>
      <c r="E66" s="10">
        <f t="shared" si="10"/>
        <v>11706.525</v>
      </c>
      <c r="F66" s="10">
        <f t="shared" si="10"/>
        <v>18767.43</v>
      </c>
      <c r="G66" s="10">
        <f t="shared" si="10"/>
        <v>19471.05</v>
      </c>
      <c r="H66" s="10">
        <f t="shared" si="10"/>
        <v>3648.6449999999995</v>
      </c>
      <c r="I66" s="10">
        <f t="shared" si="10"/>
        <v>37297.53</v>
      </c>
      <c r="J66" s="10">
        <f t="shared" si="10"/>
        <v>5675.5350000000008</v>
      </c>
      <c r="K66" s="10">
        <f t="shared" si="10"/>
        <v>41528.430000000008</v>
      </c>
      <c r="L66" s="10">
        <f t="shared" si="10"/>
        <v>38953.035000000003</v>
      </c>
      <c r="M66" s="10">
        <f t="shared" si="10"/>
        <v>13076.910000000002</v>
      </c>
      <c r="N66" s="10">
        <f t="shared" si="10"/>
        <v>882.76499999999999</v>
      </c>
      <c r="O66" s="10">
        <f t="shared" si="10"/>
        <v>782.59500000000003</v>
      </c>
      <c r="P66" s="10">
        <f t="shared" si="10"/>
        <v>28882.034999999996</v>
      </c>
      <c r="Q66" s="10">
        <f t="shared" si="10"/>
        <v>3092.1750000000002</v>
      </c>
      <c r="R66" s="12">
        <f>SUM(B66:Q66)</f>
        <v>243164.29500000004</v>
      </c>
    </row>
    <row r="67" spans="1:18" x14ac:dyDescent="0.35">
      <c r="A67" s="3" t="s">
        <v>63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11">
        <v>0</v>
      </c>
      <c r="R67" s="11">
        <f>SUM(B67:Q67)</f>
        <v>0</v>
      </c>
    </row>
    <row r="68" spans="1:18" x14ac:dyDescent="0.35">
      <c r="A68" s="3" t="s">
        <v>64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1:18" x14ac:dyDescent="0.35">
      <c r="A69" s="4" t="s">
        <v>65</v>
      </c>
      <c r="B69" s="9">
        <v>2779.9199999999996</v>
      </c>
      <c r="C69" s="9">
        <v>2780.46</v>
      </c>
      <c r="D69" s="9">
        <v>2780.46</v>
      </c>
      <c r="E69" s="9">
        <v>2781</v>
      </c>
      <c r="F69" s="9">
        <v>2572.29</v>
      </c>
      <c r="G69" s="9">
        <v>3298.05</v>
      </c>
      <c r="H69" s="9">
        <v>3189.645</v>
      </c>
      <c r="I69" s="9">
        <v>4623.0749999999998</v>
      </c>
      <c r="J69" s="9">
        <v>4881.6000000000004</v>
      </c>
      <c r="K69" s="9">
        <v>1032.2099999999998</v>
      </c>
      <c r="L69" s="9">
        <v>6373.08</v>
      </c>
      <c r="M69" s="9">
        <v>4398.165</v>
      </c>
      <c r="N69" s="9">
        <v>3982.2300000000005</v>
      </c>
      <c r="O69" s="9">
        <v>3741.7950000000001</v>
      </c>
      <c r="P69" s="9">
        <v>3703.86</v>
      </c>
      <c r="Q69" s="9">
        <v>4695.3</v>
      </c>
      <c r="R69" s="9">
        <f>SUM(B69:Q69)</f>
        <v>57613.140000000007</v>
      </c>
    </row>
    <row r="70" spans="1:18" x14ac:dyDescent="0.35">
      <c r="A70" s="5" t="s">
        <v>66</v>
      </c>
      <c r="B70" s="10">
        <f t="shared" ref="B70:Q70" si="11">B68+B69</f>
        <v>2779.9199999999996</v>
      </c>
      <c r="C70" s="10">
        <f t="shared" si="11"/>
        <v>2780.46</v>
      </c>
      <c r="D70" s="10">
        <f t="shared" si="11"/>
        <v>2780.46</v>
      </c>
      <c r="E70" s="10">
        <f t="shared" si="11"/>
        <v>2781</v>
      </c>
      <c r="F70" s="10">
        <f t="shared" si="11"/>
        <v>2572.29</v>
      </c>
      <c r="G70" s="10">
        <f t="shared" si="11"/>
        <v>3298.05</v>
      </c>
      <c r="H70" s="10">
        <f t="shared" si="11"/>
        <v>3189.645</v>
      </c>
      <c r="I70" s="10">
        <f t="shared" si="11"/>
        <v>4623.0749999999998</v>
      </c>
      <c r="J70" s="10">
        <f t="shared" si="11"/>
        <v>4881.6000000000004</v>
      </c>
      <c r="K70" s="10">
        <f t="shared" si="11"/>
        <v>1032.2099999999998</v>
      </c>
      <c r="L70" s="10">
        <f t="shared" si="11"/>
        <v>6373.08</v>
      </c>
      <c r="M70" s="10">
        <f t="shared" si="11"/>
        <v>4398.165</v>
      </c>
      <c r="N70" s="10">
        <f t="shared" si="11"/>
        <v>3982.2300000000005</v>
      </c>
      <c r="O70" s="10">
        <f t="shared" si="11"/>
        <v>3741.7950000000001</v>
      </c>
      <c r="P70" s="10">
        <f t="shared" si="11"/>
        <v>3703.86</v>
      </c>
      <c r="Q70" s="10">
        <f t="shared" si="11"/>
        <v>4695.3</v>
      </c>
      <c r="R70" s="12">
        <f>SUM(B70:Q70)</f>
        <v>57613.140000000007</v>
      </c>
    </row>
    <row r="71" spans="1:18" x14ac:dyDescent="0.35">
      <c r="A71" s="6" t="s">
        <v>67</v>
      </c>
      <c r="B71" s="10">
        <f t="shared" ref="B71:Q71" si="12">B20+B24+B25+B26+B30+B31+B37+B38+B39+B43+B49+B50+B54+B55+B56+B57+B60+B66+B67+B70</f>
        <v>213621.97500000003</v>
      </c>
      <c r="C71" s="10">
        <f t="shared" si="12"/>
        <v>237092.93999999997</v>
      </c>
      <c r="D71" s="10">
        <f t="shared" si="12"/>
        <v>381310.065</v>
      </c>
      <c r="E71" s="10">
        <f t="shared" si="12"/>
        <v>288381.60000000003</v>
      </c>
      <c r="F71" s="10">
        <f t="shared" si="12"/>
        <v>294484.14</v>
      </c>
      <c r="G71" s="10">
        <f t="shared" si="12"/>
        <v>316642.09499999997</v>
      </c>
      <c r="H71" s="10">
        <f t="shared" si="12"/>
        <v>261573.84</v>
      </c>
      <c r="I71" s="10">
        <f t="shared" si="12"/>
        <v>346391.50500000006</v>
      </c>
      <c r="J71" s="10">
        <f t="shared" si="12"/>
        <v>366600.19499999989</v>
      </c>
      <c r="K71" s="10">
        <f t="shared" si="12"/>
        <v>343981.755</v>
      </c>
      <c r="L71" s="10">
        <f t="shared" si="12"/>
        <v>419229.94500000001</v>
      </c>
      <c r="M71" s="10">
        <f t="shared" si="12"/>
        <v>418146.3</v>
      </c>
      <c r="N71" s="10">
        <f t="shared" si="12"/>
        <v>498579.03</v>
      </c>
      <c r="O71" s="10">
        <f t="shared" si="12"/>
        <v>656735.85</v>
      </c>
      <c r="P71" s="10">
        <f t="shared" si="12"/>
        <v>887670.36</v>
      </c>
      <c r="Q71" s="10">
        <f t="shared" si="12"/>
        <v>998218.75500000024</v>
      </c>
      <c r="R71" s="12">
        <f>SUM(B71:Q71)</f>
        <v>6928660.3499999996</v>
      </c>
    </row>
    <row r="72" spans="1:18" x14ac:dyDescent="0.35">
      <c r="A72" s="6" t="s">
        <v>68</v>
      </c>
      <c r="B72" s="10">
        <f t="shared" ref="B72:Q72" si="13">B19-B71</f>
        <v>385772.49000000005</v>
      </c>
      <c r="C72" s="10">
        <f t="shared" si="13"/>
        <v>66779.640000000043</v>
      </c>
      <c r="D72" s="10">
        <f t="shared" si="13"/>
        <v>129020.71500000003</v>
      </c>
      <c r="E72" s="10">
        <f t="shared" si="13"/>
        <v>101130.25499999995</v>
      </c>
      <c r="F72" s="10">
        <f t="shared" si="13"/>
        <v>166706.90999999997</v>
      </c>
      <c r="G72" s="10">
        <f t="shared" si="13"/>
        <v>91525.950000000012</v>
      </c>
      <c r="H72" s="10">
        <f t="shared" si="13"/>
        <v>150210.85500000001</v>
      </c>
      <c r="I72" s="10">
        <f t="shared" si="13"/>
        <v>140937.16499999992</v>
      </c>
      <c r="J72" s="10">
        <f t="shared" si="13"/>
        <v>3988.3050000001094</v>
      </c>
      <c r="K72" s="10">
        <f t="shared" si="13"/>
        <v>350957.745</v>
      </c>
      <c r="L72" s="10">
        <f t="shared" si="13"/>
        <v>435860.05499999999</v>
      </c>
      <c r="M72" s="10">
        <f t="shared" si="13"/>
        <v>407523.55500000011</v>
      </c>
      <c r="N72" s="10">
        <f t="shared" si="13"/>
        <v>323814.10499999998</v>
      </c>
      <c r="O72" s="10">
        <f t="shared" si="13"/>
        <v>81970.650000000023</v>
      </c>
      <c r="P72" s="10">
        <f t="shared" si="13"/>
        <v>-45898.109999999986</v>
      </c>
      <c r="Q72" s="10">
        <f t="shared" si="13"/>
        <v>-179592.25500000024</v>
      </c>
      <c r="R72" s="12">
        <f>SUM(B72:Q72)</f>
        <v>2610708.0299999998</v>
      </c>
    </row>
    <row r="73" spans="1:18" x14ac:dyDescent="0.35">
      <c r="A73" s="2" t="s">
        <v>69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1"/>
    </row>
    <row r="74" spans="1:18" x14ac:dyDescent="0.35">
      <c r="A74" s="3" t="s">
        <v>70</v>
      </c>
      <c r="B74" s="9">
        <v>839.7</v>
      </c>
      <c r="C74" s="9">
        <v>493.96500000000003</v>
      </c>
      <c r="D74" s="9">
        <v>426.33</v>
      </c>
      <c r="E74" s="9">
        <v>472.36500000000001</v>
      </c>
      <c r="F74" s="9">
        <v>446.31000000000006</v>
      </c>
      <c r="G74" s="9">
        <v>442.66499999999996</v>
      </c>
      <c r="H74" s="9">
        <v>429.57</v>
      </c>
      <c r="I74" s="9">
        <v>664.6049999999999</v>
      </c>
      <c r="J74" s="9">
        <v>795.55499999999995</v>
      </c>
      <c r="K74" s="9">
        <v>753.70499999999993</v>
      </c>
      <c r="L74" s="9">
        <v>503.01</v>
      </c>
      <c r="M74" s="9">
        <v>309.55500000000001</v>
      </c>
      <c r="N74" s="8"/>
      <c r="O74" s="8"/>
      <c r="P74" s="8"/>
      <c r="Q74" s="8"/>
      <c r="R74" s="9">
        <f>SUM(B74:Q74)</f>
        <v>6577.335</v>
      </c>
    </row>
    <row r="75" spans="1:18" x14ac:dyDescent="0.35">
      <c r="A75" s="3" t="s">
        <v>71</v>
      </c>
      <c r="B75" s="8"/>
      <c r="C75" s="8"/>
      <c r="D75" s="8"/>
      <c r="E75" s="8"/>
      <c r="F75" s="8"/>
      <c r="G75" s="8"/>
      <c r="H75" s="8"/>
      <c r="I75" s="9">
        <v>11.34</v>
      </c>
      <c r="J75" s="8"/>
      <c r="K75" s="9">
        <v>7020.1350000000002</v>
      </c>
      <c r="L75" s="8"/>
      <c r="M75" s="8"/>
      <c r="N75" s="8"/>
      <c r="O75" s="8"/>
      <c r="P75" s="8"/>
      <c r="Q75" s="9">
        <v>1.35</v>
      </c>
      <c r="R75" s="9">
        <f>SUM(B75:Q75)</f>
        <v>7032.8250000000007</v>
      </c>
    </row>
    <row r="76" spans="1:18" x14ac:dyDescent="0.35">
      <c r="A76" s="4" t="s">
        <v>72</v>
      </c>
      <c r="B76" s="9">
        <v>5488.56</v>
      </c>
      <c r="C76" s="8"/>
      <c r="D76" s="8"/>
      <c r="E76" s="8"/>
      <c r="F76" s="9">
        <v>8072.5950000000003</v>
      </c>
      <c r="G76" s="8"/>
      <c r="H76" s="9">
        <v>5123.79</v>
      </c>
      <c r="I76" s="8"/>
      <c r="J76" s="9">
        <v>2788.6949999999997</v>
      </c>
      <c r="K76" s="8"/>
      <c r="L76" s="8"/>
      <c r="M76" s="9">
        <v>7590.9149999999991</v>
      </c>
      <c r="N76" s="8"/>
      <c r="O76" s="8"/>
      <c r="P76" s="9">
        <v>6210</v>
      </c>
      <c r="Q76" s="8"/>
      <c r="R76" s="9">
        <f>SUM(B76:Q76)</f>
        <v>35274.555</v>
      </c>
    </row>
    <row r="77" spans="1:18" x14ac:dyDescent="0.35">
      <c r="A77" s="4" t="s">
        <v>73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9">
        <v>386.23500000000001</v>
      </c>
      <c r="O77" s="9">
        <v>741.82500000000005</v>
      </c>
      <c r="P77" s="9">
        <v>1006.02</v>
      </c>
      <c r="Q77" s="9">
        <v>1116.45</v>
      </c>
      <c r="R77" s="9">
        <f>SUM(B77:Q77)</f>
        <v>3250.5299999999997</v>
      </c>
    </row>
    <row r="78" spans="1:18" x14ac:dyDescent="0.35">
      <c r="A78" s="5" t="s">
        <v>74</v>
      </c>
      <c r="B78" s="10">
        <f t="shared" ref="B78:Q78" si="14">B75+B76+B77</f>
        <v>5488.56</v>
      </c>
      <c r="C78" s="12">
        <f t="shared" si="14"/>
        <v>0</v>
      </c>
      <c r="D78" s="12">
        <f t="shared" si="14"/>
        <v>0</v>
      </c>
      <c r="E78" s="12">
        <f t="shared" si="14"/>
        <v>0</v>
      </c>
      <c r="F78" s="10">
        <f t="shared" si="14"/>
        <v>8072.5950000000003</v>
      </c>
      <c r="G78" s="12">
        <f t="shared" si="14"/>
        <v>0</v>
      </c>
      <c r="H78" s="10">
        <f t="shared" si="14"/>
        <v>5123.79</v>
      </c>
      <c r="I78" s="10">
        <f t="shared" si="14"/>
        <v>11.34</v>
      </c>
      <c r="J78" s="10">
        <f t="shared" si="14"/>
        <v>2788.6949999999997</v>
      </c>
      <c r="K78" s="10">
        <f t="shared" si="14"/>
        <v>7020.1350000000002</v>
      </c>
      <c r="L78" s="12">
        <f t="shared" si="14"/>
        <v>0</v>
      </c>
      <c r="M78" s="10">
        <f t="shared" si="14"/>
        <v>7590.9149999999991</v>
      </c>
      <c r="N78" s="10">
        <f t="shared" si="14"/>
        <v>386.23500000000001</v>
      </c>
      <c r="O78" s="10">
        <f t="shared" si="14"/>
        <v>741.82500000000005</v>
      </c>
      <c r="P78" s="10">
        <f t="shared" si="14"/>
        <v>7216.02</v>
      </c>
      <c r="Q78" s="10">
        <f t="shared" si="14"/>
        <v>1117.8</v>
      </c>
      <c r="R78" s="12">
        <f>SUM(B78:Q78)</f>
        <v>45557.91</v>
      </c>
    </row>
    <row r="79" spans="1:18" x14ac:dyDescent="0.35">
      <c r="A79" s="6" t="s">
        <v>75</v>
      </c>
      <c r="B79" s="10">
        <f t="shared" ref="B79:Q79" si="15">B73+B74+B78</f>
        <v>6328.26</v>
      </c>
      <c r="C79" s="10">
        <f t="shared" si="15"/>
        <v>493.96500000000003</v>
      </c>
      <c r="D79" s="10">
        <f t="shared" si="15"/>
        <v>426.33</v>
      </c>
      <c r="E79" s="10">
        <f t="shared" si="15"/>
        <v>472.36500000000001</v>
      </c>
      <c r="F79" s="10">
        <f t="shared" si="15"/>
        <v>8518.9050000000007</v>
      </c>
      <c r="G79" s="10">
        <f t="shared" si="15"/>
        <v>442.66499999999996</v>
      </c>
      <c r="H79" s="10">
        <f t="shared" si="15"/>
        <v>5553.36</v>
      </c>
      <c r="I79" s="10">
        <f t="shared" si="15"/>
        <v>675.94499999999994</v>
      </c>
      <c r="J79" s="10">
        <f t="shared" si="15"/>
        <v>3584.2499999999995</v>
      </c>
      <c r="K79" s="10">
        <f t="shared" si="15"/>
        <v>7773.84</v>
      </c>
      <c r="L79" s="10">
        <f t="shared" si="15"/>
        <v>503.01</v>
      </c>
      <c r="M79" s="10">
        <f t="shared" si="15"/>
        <v>7900.4699999999993</v>
      </c>
      <c r="N79" s="10">
        <f t="shared" si="15"/>
        <v>386.23500000000001</v>
      </c>
      <c r="O79" s="10">
        <f t="shared" si="15"/>
        <v>741.82500000000005</v>
      </c>
      <c r="P79" s="10">
        <f t="shared" si="15"/>
        <v>7216.02</v>
      </c>
      <c r="Q79" s="10">
        <f t="shared" si="15"/>
        <v>1117.8</v>
      </c>
      <c r="R79" s="12">
        <f>SUM(B79:Q79)</f>
        <v>52135.24500000001</v>
      </c>
    </row>
    <row r="80" spans="1:18" x14ac:dyDescent="0.35">
      <c r="A80" s="2" t="s">
        <v>76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"/>
    </row>
    <row r="81" spans="1:18" x14ac:dyDescent="0.35">
      <c r="A81" s="3" t="s">
        <v>77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1:18" x14ac:dyDescent="0.35">
      <c r="A82" s="4" t="s">
        <v>78</v>
      </c>
      <c r="B82" s="9">
        <v>107.325</v>
      </c>
      <c r="C82" s="8"/>
      <c r="D82" s="9">
        <v>405</v>
      </c>
      <c r="E82" s="9">
        <v>1397.25</v>
      </c>
      <c r="F82" s="9">
        <v>323.86499999999995</v>
      </c>
      <c r="G82" s="9">
        <v>2416.5</v>
      </c>
      <c r="H82" s="9">
        <v>3006.1800000000003</v>
      </c>
      <c r="I82" s="9">
        <v>2485.7550000000001</v>
      </c>
      <c r="J82" s="9">
        <v>827.55</v>
      </c>
      <c r="K82" s="8"/>
      <c r="L82" s="9">
        <v>2429.73</v>
      </c>
      <c r="M82" s="9">
        <v>175.5</v>
      </c>
      <c r="N82" s="9">
        <v>56.565000000000005</v>
      </c>
      <c r="O82" s="9">
        <v>648</v>
      </c>
      <c r="P82" s="8"/>
      <c r="Q82" s="9">
        <v>242.86499999999998</v>
      </c>
      <c r="R82" s="9">
        <f>SUM(B82:Q82)</f>
        <v>14522.084999999999</v>
      </c>
    </row>
    <row r="83" spans="1:18" x14ac:dyDescent="0.35">
      <c r="A83" s="4" t="s">
        <v>79</v>
      </c>
      <c r="B83" s="9">
        <v>1390.635</v>
      </c>
      <c r="C83" s="9">
        <v>1249.425</v>
      </c>
      <c r="D83" s="9">
        <v>928.93500000000006</v>
      </c>
      <c r="E83" s="9">
        <v>1107</v>
      </c>
      <c r="F83" s="9">
        <v>594</v>
      </c>
      <c r="G83" s="9">
        <v>644.625</v>
      </c>
      <c r="H83" s="9">
        <v>747.63</v>
      </c>
      <c r="I83" s="9">
        <v>542.16</v>
      </c>
      <c r="J83" s="9">
        <v>379.35</v>
      </c>
      <c r="K83" s="9">
        <v>1202.58</v>
      </c>
      <c r="L83" s="8"/>
      <c r="M83" s="8"/>
      <c r="N83" s="9">
        <v>1031.2650000000001</v>
      </c>
      <c r="O83" s="9">
        <v>587.11500000000001</v>
      </c>
      <c r="P83" s="9">
        <v>431.05500000000001</v>
      </c>
      <c r="Q83" s="9">
        <v>925.42499999999995</v>
      </c>
      <c r="R83" s="9">
        <f>SUM(B83:Q83)</f>
        <v>11761.199999999999</v>
      </c>
    </row>
    <row r="84" spans="1:18" x14ac:dyDescent="0.35">
      <c r="A84" s="5" t="s">
        <v>80</v>
      </c>
      <c r="B84" s="10">
        <f t="shared" ref="B84:Q84" si="16">B81+B82+B83</f>
        <v>1497.96</v>
      </c>
      <c r="C84" s="10">
        <f t="shared" si="16"/>
        <v>1249.425</v>
      </c>
      <c r="D84" s="10">
        <f t="shared" si="16"/>
        <v>1333.9349999999999</v>
      </c>
      <c r="E84" s="10">
        <f t="shared" si="16"/>
        <v>2504.25</v>
      </c>
      <c r="F84" s="10">
        <f t="shared" si="16"/>
        <v>917.86500000000001</v>
      </c>
      <c r="G84" s="10">
        <f t="shared" si="16"/>
        <v>3061.125</v>
      </c>
      <c r="H84" s="10">
        <f t="shared" si="16"/>
        <v>3753.8100000000004</v>
      </c>
      <c r="I84" s="10">
        <f t="shared" si="16"/>
        <v>3027.915</v>
      </c>
      <c r="J84" s="10">
        <f t="shared" si="16"/>
        <v>1206.9000000000001</v>
      </c>
      <c r="K84" s="10">
        <f t="shared" si="16"/>
        <v>1202.58</v>
      </c>
      <c r="L84" s="10">
        <f t="shared" si="16"/>
        <v>2429.73</v>
      </c>
      <c r="M84" s="10">
        <f t="shared" si="16"/>
        <v>175.5</v>
      </c>
      <c r="N84" s="10">
        <f t="shared" si="16"/>
        <v>1087.8300000000002</v>
      </c>
      <c r="O84" s="10">
        <f t="shared" si="16"/>
        <v>1235.115</v>
      </c>
      <c r="P84" s="10">
        <f t="shared" si="16"/>
        <v>431.05500000000001</v>
      </c>
      <c r="Q84" s="10">
        <f t="shared" si="16"/>
        <v>1168.29</v>
      </c>
      <c r="R84" s="12">
        <f>SUM(B84:Q84)</f>
        <v>26283.285000000003</v>
      </c>
    </row>
    <row r="85" spans="1:18" x14ac:dyDescent="0.35">
      <c r="A85" s="6" t="s">
        <v>81</v>
      </c>
      <c r="B85" s="10">
        <f t="shared" ref="B85:Q85" si="17">B80+B84</f>
        <v>1497.96</v>
      </c>
      <c r="C85" s="10">
        <f t="shared" si="17"/>
        <v>1249.425</v>
      </c>
      <c r="D85" s="10">
        <f t="shared" si="17"/>
        <v>1333.9349999999999</v>
      </c>
      <c r="E85" s="10">
        <f t="shared" si="17"/>
        <v>2504.25</v>
      </c>
      <c r="F85" s="10">
        <f t="shared" si="17"/>
        <v>917.86500000000001</v>
      </c>
      <c r="G85" s="10">
        <f t="shared" si="17"/>
        <v>3061.125</v>
      </c>
      <c r="H85" s="10">
        <f t="shared" si="17"/>
        <v>3753.8100000000004</v>
      </c>
      <c r="I85" s="10">
        <f t="shared" si="17"/>
        <v>3027.915</v>
      </c>
      <c r="J85" s="10">
        <f t="shared" si="17"/>
        <v>1206.9000000000001</v>
      </c>
      <c r="K85" s="10">
        <f t="shared" si="17"/>
        <v>1202.58</v>
      </c>
      <c r="L85" s="10">
        <f t="shared" si="17"/>
        <v>2429.73</v>
      </c>
      <c r="M85" s="10">
        <f t="shared" si="17"/>
        <v>175.5</v>
      </c>
      <c r="N85" s="10">
        <f t="shared" si="17"/>
        <v>1087.8300000000002</v>
      </c>
      <c r="O85" s="10">
        <f t="shared" si="17"/>
        <v>1235.115</v>
      </c>
      <c r="P85" s="10">
        <f t="shared" si="17"/>
        <v>431.05500000000001</v>
      </c>
      <c r="Q85" s="10">
        <f t="shared" si="17"/>
        <v>1168.29</v>
      </c>
      <c r="R85" s="12">
        <f>SUM(B85:Q85)</f>
        <v>26283.285000000003</v>
      </c>
    </row>
    <row r="86" spans="1:18" x14ac:dyDescent="0.35">
      <c r="A86" s="6" t="s">
        <v>82</v>
      </c>
      <c r="B86" s="10">
        <f t="shared" ref="B86:Q86" si="18">B79-B85</f>
        <v>4830.3</v>
      </c>
      <c r="C86" s="10">
        <f t="shared" si="18"/>
        <v>-755.45999999999992</v>
      </c>
      <c r="D86" s="10">
        <f t="shared" si="18"/>
        <v>-907.60500000000002</v>
      </c>
      <c r="E86" s="10">
        <f t="shared" si="18"/>
        <v>-2031.885</v>
      </c>
      <c r="F86" s="10">
        <f t="shared" si="18"/>
        <v>7601.0400000000009</v>
      </c>
      <c r="G86" s="10">
        <f t="shared" si="18"/>
        <v>-2618.46</v>
      </c>
      <c r="H86" s="10">
        <f t="shared" si="18"/>
        <v>1799.5499999999993</v>
      </c>
      <c r="I86" s="10">
        <f t="shared" si="18"/>
        <v>-2351.9700000000003</v>
      </c>
      <c r="J86" s="10">
        <f t="shared" si="18"/>
        <v>2377.3499999999995</v>
      </c>
      <c r="K86" s="10">
        <f t="shared" si="18"/>
        <v>6571.26</v>
      </c>
      <c r="L86" s="10">
        <f t="shared" si="18"/>
        <v>-1926.72</v>
      </c>
      <c r="M86" s="10">
        <f t="shared" si="18"/>
        <v>7724.9699999999993</v>
      </c>
      <c r="N86" s="10">
        <f t="shared" si="18"/>
        <v>-701.59500000000014</v>
      </c>
      <c r="O86" s="10">
        <f t="shared" si="18"/>
        <v>-493.28999999999996</v>
      </c>
      <c r="P86" s="10">
        <f t="shared" si="18"/>
        <v>6784.9650000000001</v>
      </c>
      <c r="Q86" s="10">
        <f t="shared" si="18"/>
        <v>-50.490000000000009</v>
      </c>
      <c r="R86" s="12">
        <f>SUM(B86:Q86)</f>
        <v>25851.959999999995</v>
      </c>
    </row>
    <row r="87" spans="1:18" x14ac:dyDescent="0.35">
      <c r="A87" s="6" t="s">
        <v>83</v>
      </c>
      <c r="B87" s="10">
        <f t="shared" ref="B87:Q87" si="19">B72+B86</f>
        <v>390602.79000000004</v>
      </c>
      <c r="C87" s="10">
        <f t="shared" si="19"/>
        <v>66024.180000000037</v>
      </c>
      <c r="D87" s="10">
        <f t="shared" si="19"/>
        <v>128113.11000000003</v>
      </c>
      <c r="E87" s="10">
        <f t="shared" si="19"/>
        <v>99098.369999999952</v>
      </c>
      <c r="F87" s="10">
        <f t="shared" si="19"/>
        <v>174307.94999999998</v>
      </c>
      <c r="G87" s="10">
        <f t="shared" si="19"/>
        <v>88907.49</v>
      </c>
      <c r="H87" s="10">
        <f t="shared" si="19"/>
        <v>152010.405</v>
      </c>
      <c r="I87" s="10">
        <f t="shared" si="19"/>
        <v>138585.19499999992</v>
      </c>
      <c r="J87" s="10">
        <f t="shared" si="19"/>
        <v>6365.6550000001089</v>
      </c>
      <c r="K87" s="10">
        <f t="shared" si="19"/>
        <v>357529.005</v>
      </c>
      <c r="L87" s="10">
        <f t="shared" si="19"/>
        <v>433933.33500000002</v>
      </c>
      <c r="M87" s="10">
        <f t="shared" si="19"/>
        <v>415248.52500000008</v>
      </c>
      <c r="N87" s="10">
        <f t="shared" si="19"/>
        <v>323112.51</v>
      </c>
      <c r="O87" s="10">
        <f t="shared" si="19"/>
        <v>81477.36000000003</v>
      </c>
      <c r="P87" s="10">
        <f t="shared" si="19"/>
        <v>-39113.14499999999</v>
      </c>
      <c r="Q87" s="10">
        <f t="shared" si="19"/>
        <v>-179642.74500000023</v>
      </c>
      <c r="R87" s="12">
        <f>SUM(B87:Q87)</f>
        <v>2636559.9899999993</v>
      </c>
    </row>
    <row r="88" spans="1:18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35">
      <c r="A91" s="18" t="s">
        <v>85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</row>
  </sheetData>
  <mergeCells count="4">
    <mergeCell ref="A1:R1"/>
    <mergeCell ref="A2:R2"/>
    <mergeCell ref="A3:R3"/>
    <mergeCell ref="A91:R9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1A2BD78F-1C4A-4D1D-8BDB-B28F57D1B9B3}"/>
</file>

<file path=customXml/itemProps2.xml><?xml version="1.0" encoding="utf-8"?>
<ds:datastoreItem xmlns:ds="http://schemas.openxmlformats.org/officeDocument/2006/customXml" ds:itemID="{B1194B64-E6C3-4E78-ABC8-C50E8413F961}"/>
</file>

<file path=customXml/itemProps3.xml><?xml version="1.0" encoding="utf-8"?>
<ds:datastoreItem xmlns:ds="http://schemas.openxmlformats.org/officeDocument/2006/customXml" ds:itemID="{BC20B9B8-756E-4105-B9FA-EBA578F3C439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Wesley Hartman</cp:lastModifiedBy>
  <dcterms:created xsi:type="dcterms:W3CDTF">2022-03-24T08:55:57Z</dcterms:created>
  <dcterms:modified xsi:type="dcterms:W3CDTF">2026-05-25T01:14:39Z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